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исполнение за 2020 год\Постановление об отчете за 2020 год\"/>
    </mc:Choice>
  </mc:AlternateContent>
  <bookViews>
    <workbookView xWindow="0" yWindow="0" windowWidth="17235" windowHeight="5340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ГРБС!$14:$15</definedName>
    <definedName name="_xlnm.Print_Titles" localSheetId="2">деффицит!$16:$17</definedName>
    <definedName name="_xlnm.Print_Titles" localSheetId="1">программы!$13:$14</definedName>
    <definedName name="_xlnm.Print_Titles" localSheetId="0">Разд.!$14:$16</definedName>
    <definedName name="_xlnm.Print_Area" localSheetId="3">ГРБС!$B$1:$J$648</definedName>
    <definedName name="_xlnm.Print_Area" localSheetId="2">деффицит!$A$4:$I$26</definedName>
    <definedName name="_xlnm.Print_Area" localSheetId="1">программы!$A$1:$F$45</definedName>
    <definedName name="_xlnm.Print_Area" localSheetId="0">Разд.!$A$1:$H$623</definedName>
  </definedNames>
  <calcPr calcId="152511"/>
</workbook>
</file>

<file path=xl/calcChain.xml><?xml version="1.0" encoding="utf-8"?>
<calcChain xmlns="http://schemas.openxmlformats.org/spreadsheetml/2006/main">
  <c r="I184" i="3" l="1"/>
  <c r="I185" i="3"/>
  <c r="H180" i="3"/>
  <c r="I181" i="3"/>
  <c r="I182" i="3"/>
  <c r="H81" i="2"/>
  <c r="F24" i="2"/>
  <c r="G24" i="2"/>
  <c r="E24" i="2"/>
  <c r="D16" i="8" l="1"/>
  <c r="E16" i="8"/>
  <c r="C16" i="8"/>
  <c r="D23" i="8"/>
  <c r="E23" i="8"/>
  <c r="C23" i="8"/>
  <c r="F57" i="2"/>
  <c r="H57" i="2" s="1"/>
  <c r="G57" i="2"/>
  <c r="E57" i="2"/>
  <c r="E56" i="2"/>
  <c r="E55" i="2" s="1"/>
  <c r="E54" i="2" s="1"/>
  <c r="F56" i="2"/>
  <c r="F55" i="2" s="1"/>
  <c r="F54" i="2" s="1"/>
  <c r="H18" i="3"/>
  <c r="I18" i="3"/>
  <c r="G18" i="3"/>
  <c r="H51" i="3"/>
  <c r="I51" i="3"/>
  <c r="G51" i="3"/>
  <c r="H163" i="3"/>
  <c r="I163" i="3"/>
  <c r="G163" i="3"/>
  <c r="H203" i="3"/>
  <c r="I203" i="3"/>
  <c r="G203" i="3"/>
  <c r="H425" i="3"/>
  <c r="I425" i="3"/>
  <c r="G425" i="3"/>
  <c r="H554" i="3"/>
  <c r="I554" i="3"/>
  <c r="G554" i="3"/>
  <c r="H565" i="3"/>
  <c r="I565" i="3"/>
  <c r="G565" i="3"/>
  <c r="G56" i="2" l="1"/>
  <c r="F378" i="2"/>
  <c r="H56" i="2" l="1"/>
  <c r="G55" i="2"/>
  <c r="H579" i="3"/>
  <c r="H55" i="2" l="1"/>
  <c r="G54" i="2"/>
  <c r="H54" i="2" s="1"/>
  <c r="G531" i="2"/>
  <c r="F531" i="2"/>
  <c r="J496" i="3" l="1"/>
  <c r="H531" i="2" l="1"/>
  <c r="G530" i="2"/>
  <c r="G529" i="2" s="1"/>
  <c r="F530" i="2"/>
  <c r="F529" i="2" s="1"/>
  <c r="E531" i="2"/>
  <c r="E530" i="2" s="1"/>
  <c r="E529" i="2" s="1"/>
  <c r="J382" i="3"/>
  <c r="I381" i="3"/>
  <c r="I380" i="3" s="1"/>
  <c r="H381" i="3"/>
  <c r="H380" i="3" s="1"/>
  <c r="G381" i="3"/>
  <c r="G380" i="3" s="1"/>
  <c r="J380" i="3" l="1"/>
  <c r="J381" i="3"/>
  <c r="H529" i="2"/>
  <c r="H530" i="2"/>
  <c r="G506" i="2"/>
  <c r="G505" i="2" s="1"/>
  <c r="F506" i="2"/>
  <c r="F505" i="2" s="1"/>
  <c r="G504" i="2"/>
  <c r="G503" i="2" s="1"/>
  <c r="F504" i="2"/>
  <c r="F503" i="2" s="1"/>
  <c r="E506" i="2"/>
  <c r="E505" i="2" s="1"/>
  <c r="E504" i="2"/>
  <c r="E503" i="2" s="1"/>
  <c r="J357" i="3"/>
  <c r="J355" i="3"/>
  <c r="J353" i="3"/>
  <c r="I356" i="3"/>
  <c r="H356" i="3"/>
  <c r="I354" i="3"/>
  <c r="H354" i="3"/>
  <c r="G354" i="3"/>
  <c r="G356" i="3"/>
  <c r="G275" i="2"/>
  <c r="F275" i="2"/>
  <c r="E275" i="2"/>
  <c r="J254" i="3"/>
  <c r="I252" i="3"/>
  <c r="H252" i="3"/>
  <c r="G252" i="3"/>
  <c r="I242" i="3"/>
  <c r="H242" i="3"/>
  <c r="G264" i="2"/>
  <c r="G263" i="2" s="1"/>
  <c r="F264" i="2"/>
  <c r="F263" i="2" s="1"/>
  <c r="E264" i="2"/>
  <c r="E263" i="2" s="1"/>
  <c r="J243" i="3"/>
  <c r="G242" i="3"/>
  <c r="G181" i="2"/>
  <c r="F181" i="2"/>
  <c r="E181" i="2"/>
  <c r="J160" i="3"/>
  <c r="I157" i="3"/>
  <c r="H157" i="3"/>
  <c r="G157" i="3"/>
  <c r="G119" i="2"/>
  <c r="F119" i="2"/>
  <c r="E119" i="2"/>
  <c r="J98" i="3"/>
  <c r="I96" i="3"/>
  <c r="H96" i="3"/>
  <c r="G96" i="3"/>
  <c r="J242" i="3" l="1"/>
  <c r="J354" i="3"/>
  <c r="J356" i="3"/>
  <c r="H503" i="2"/>
  <c r="H504" i="2"/>
  <c r="H505" i="2"/>
  <c r="H506" i="2"/>
  <c r="H263" i="2"/>
  <c r="H264" i="2"/>
  <c r="H275" i="2"/>
  <c r="H181" i="2"/>
  <c r="H119" i="2"/>
  <c r="G469" i="2"/>
  <c r="G468" i="2" s="1"/>
  <c r="G467" i="2" s="1"/>
  <c r="F469" i="2"/>
  <c r="F468" i="2" s="1"/>
  <c r="F467" i="2" s="1"/>
  <c r="E469" i="2"/>
  <c r="E468" i="2" s="1"/>
  <c r="E467" i="2" s="1"/>
  <c r="J574" i="3"/>
  <c r="I573" i="3"/>
  <c r="I572" i="3" s="1"/>
  <c r="H573" i="3"/>
  <c r="H572" i="3" s="1"/>
  <c r="G573" i="3"/>
  <c r="G572" i="3" s="1"/>
  <c r="J573" i="3" l="1"/>
  <c r="J572" i="3"/>
  <c r="H467" i="2"/>
  <c r="H468" i="2"/>
  <c r="H469" i="2"/>
  <c r="I491" i="3"/>
  <c r="H491" i="3"/>
  <c r="G491" i="3"/>
  <c r="G363" i="2"/>
  <c r="F363" i="2"/>
  <c r="E363" i="2"/>
  <c r="H363" i="2" l="1"/>
  <c r="J550" i="3"/>
  <c r="J517" i="3"/>
  <c r="J516" i="3"/>
  <c r="J473" i="3"/>
  <c r="I428" i="3" l="1"/>
  <c r="G213" i="2"/>
  <c r="G212" i="2" s="1"/>
  <c r="F213" i="2"/>
  <c r="F212" i="2" s="1"/>
  <c r="J549" i="3"/>
  <c r="J546" i="3"/>
  <c r="H212" i="2" l="1"/>
  <c r="H213" i="2"/>
  <c r="J361" i="3"/>
  <c r="J338" i="3"/>
  <c r="J602" i="3" l="1"/>
  <c r="G431" i="2"/>
  <c r="F431" i="2"/>
  <c r="G430" i="2"/>
  <c r="F430" i="2"/>
  <c r="E431" i="2"/>
  <c r="E430" i="2"/>
  <c r="I548" i="3"/>
  <c r="I547" i="3" s="1"/>
  <c r="H548" i="3"/>
  <c r="H547" i="3" s="1"/>
  <c r="G548" i="3"/>
  <c r="G547" i="3" s="1"/>
  <c r="G397" i="2"/>
  <c r="F397" i="2"/>
  <c r="G396" i="2"/>
  <c r="F396" i="2"/>
  <c r="G395" i="2"/>
  <c r="F395" i="2"/>
  <c r="E397" i="2"/>
  <c r="E396" i="2"/>
  <c r="E395" i="2"/>
  <c r="J530" i="3"/>
  <c r="J529" i="3"/>
  <c r="J528" i="3"/>
  <c r="J525" i="3"/>
  <c r="I527" i="3"/>
  <c r="H527" i="3"/>
  <c r="H526" i="3" s="1"/>
  <c r="G527" i="3"/>
  <c r="G380" i="2"/>
  <c r="F380" i="2"/>
  <c r="G379" i="2"/>
  <c r="F379" i="2"/>
  <c r="G378" i="2"/>
  <c r="G376" i="2"/>
  <c r="F376" i="2"/>
  <c r="G375" i="2"/>
  <c r="F375" i="2"/>
  <c r="G374" i="2"/>
  <c r="F374" i="2"/>
  <c r="E380" i="2"/>
  <c r="E379" i="2"/>
  <c r="E378" i="2"/>
  <c r="E376" i="2"/>
  <c r="E375" i="2"/>
  <c r="J513" i="3"/>
  <c r="J512" i="3"/>
  <c r="J511" i="3"/>
  <c r="J509" i="3"/>
  <c r="J508" i="3"/>
  <c r="J507" i="3"/>
  <c r="I510" i="3"/>
  <c r="H510" i="3"/>
  <c r="I506" i="3"/>
  <c r="H506" i="3"/>
  <c r="G506" i="3"/>
  <c r="G510" i="3"/>
  <c r="G621" i="2"/>
  <c r="G616" i="2"/>
  <c r="F616" i="2"/>
  <c r="G615" i="2"/>
  <c r="F615" i="2"/>
  <c r="E616" i="2"/>
  <c r="E615" i="2"/>
  <c r="J445" i="3"/>
  <c r="J444" i="3"/>
  <c r="I443" i="3"/>
  <c r="I442" i="3" s="1"/>
  <c r="H443" i="3"/>
  <c r="H442" i="3" s="1"/>
  <c r="G443" i="3"/>
  <c r="F377" i="2" l="1"/>
  <c r="F373" i="2"/>
  <c r="J527" i="3"/>
  <c r="J443" i="3"/>
  <c r="J548" i="3"/>
  <c r="F614" i="2"/>
  <c r="F613" i="2" s="1"/>
  <c r="J547" i="3"/>
  <c r="G614" i="2"/>
  <c r="G613" i="2" s="1"/>
  <c r="G373" i="2"/>
  <c r="G394" i="2"/>
  <c r="G393" i="2" s="1"/>
  <c r="G429" i="2"/>
  <c r="G377" i="2"/>
  <c r="F394" i="2"/>
  <c r="F393" i="2" s="1"/>
  <c r="J442" i="3"/>
  <c r="I526" i="3"/>
  <c r="J526" i="3" s="1"/>
  <c r="G442" i="3"/>
  <c r="E429" i="2"/>
  <c r="G526" i="3"/>
  <c r="H430" i="2"/>
  <c r="H375" i="2"/>
  <c r="H376" i="2"/>
  <c r="H378" i="2"/>
  <c r="H379" i="2"/>
  <c r="H380" i="2"/>
  <c r="H431" i="2"/>
  <c r="F429" i="2"/>
  <c r="E377" i="2"/>
  <c r="E394" i="2"/>
  <c r="E393" i="2" s="1"/>
  <c r="H395" i="2"/>
  <c r="H396" i="2"/>
  <c r="H397" i="2"/>
  <c r="H616" i="2"/>
  <c r="J510" i="3"/>
  <c r="E614" i="2"/>
  <c r="E613" i="2" s="1"/>
  <c r="H615" i="2"/>
  <c r="G510" i="2"/>
  <c r="F510" i="2"/>
  <c r="G509" i="2"/>
  <c r="F509" i="2"/>
  <c r="E510" i="2"/>
  <c r="E509" i="2"/>
  <c r="J360" i="3"/>
  <c r="I359" i="3"/>
  <c r="H359" i="3"/>
  <c r="H358" i="3" s="1"/>
  <c r="G359" i="3"/>
  <c r="G487" i="2"/>
  <c r="G486" i="2" s="1"/>
  <c r="G485" i="2" s="1"/>
  <c r="F487" i="2"/>
  <c r="F486" i="2" s="1"/>
  <c r="F485" i="2" s="1"/>
  <c r="E487" i="2"/>
  <c r="E486" i="2" s="1"/>
  <c r="E485" i="2" s="1"/>
  <c r="I337" i="3"/>
  <c r="H337" i="3"/>
  <c r="H336" i="3" s="1"/>
  <c r="G337" i="3"/>
  <c r="G336" i="3" s="1"/>
  <c r="G428" i="2"/>
  <c r="F428" i="2"/>
  <c r="G427" i="2"/>
  <c r="F427" i="2"/>
  <c r="E428" i="2"/>
  <c r="E427" i="2"/>
  <c r="J314" i="3"/>
  <c r="J313" i="3"/>
  <c r="I312" i="3"/>
  <c r="I311" i="3" s="1"/>
  <c r="H312" i="3"/>
  <c r="H311" i="3" s="1"/>
  <c r="G312" i="3"/>
  <c r="G300" i="2"/>
  <c r="G299" i="2" s="1"/>
  <c r="F300" i="2"/>
  <c r="F299" i="2" s="1"/>
  <c r="G298" i="2"/>
  <c r="F298" i="2"/>
  <c r="G297" i="2"/>
  <c r="F297" i="2"/>
  <c r="G295" i="2"/>
  <c r="G294" i="2" s="1"/>
  <c r="F295" i="2"/>
  <c r="F294" i="2" s="1"/>
  <c r="G293" i="2"/>
  <c r="G292" i="2" s="1"/>
  <c r="F293" i="2"/>
  <c r="F292" i="2" s="1"/>
  <c r="G291" i="2"/>
  <c r="F291" i="2"/>
  <c r="G290" i="2"/>
  <c r="F290" i="2"/>
  <c r="E300" i="2"/>
  <c r="E299" i="2" s="1"/>
  <c r="E298" i="2"/>
  <c r="E297" i="2"/>
  <c r="E295" i="2"/>
  <c r="E294" i="2" s="1"/>
  <c r="E293" i="2"/>
  <c r="E292" i="2" s="1"/>
  <c r="E291" i="2"/>
  <c r="E290" i="2"/>
  <c r="I278" i="3"/>
  <c r="H278" i="3"/>
  <c r="I275" i="3"/>
  <c r="H275" i="3"/>
  <c r="I273" i="3"/>
  <c r="H273" i="3"/>
  <c r="I271" i="3"/>
  <c r="H271" i="3"/>
  <c r="I268" i="3"/>
  <c r="H268" i="3"/>
  <c r="J279" i="3"/>
  <c r="J277" i="3"/>
  <c r="J276" i="3"/>
  <c r="J274" i="3"/>
  <c r="J272" i="3"/>
  <c r="J270" i="3"/>
  <c r="J269" i="3"/>
  <c r="G278" i="3"/>
  <c r="G275" i="3"/>
  <c r="G273" i="3"/>
  <c r="G271" i="3"/>
  <c r="G268" i="3"/>
  <c r="G239" i="2"/>
  <c r="G238" i="2" s="1"/>
  <c r="F239" i="2"/>
  <c r="F238" i="2" s="1"/>
  <c r="E239" i="2"/>
  <c r="E238" i="2" s="1"/>
  <c r="G237" i="2"/>
  <c r="G236" i="2" s="1"/>
  <c r="F237" i="2"/>
  <c r="F236" i="2" s="1"/>
  <c r="E237" i="2"/>
  <c r="E236" i="2" s="1"/>
  <c r="J218" i="3"/>
  <c r="I217" i="3"/>
  <c r="H217" i="3"/>
  <c r="G217" i="3"/>
  <c r="J216" i="3"/>
  <c r="I215" i="3"/>
  <c r="H215" i="3"/>
  <c r="G215" i="3"/>
  <c r="I214" i="3" l="1"/>
  <c r="E33" i="8" s="1"/>
  <c r="J278" i="3"/>
  <c r="H613" i="2"/>
  <c r="H614" i="2"/>
  <c r="H267" i="3"/>
  <c r="J311" i="3"/>
  <c r="J337" i="3"/>
  <c r="J359" i="3"/>
  <c r="G426" i="2"/>
  <c r="G425" i="2" s="1"/>
  <c r="G508" i="2"/>
  <c r="G507" i="2" s="1"/>
  <c r="J312" i="3"/>
  <c r="I358" i="3"/>
  <c r="J358" i="3" s="1"/>
  <c r="H393" i="2"/>
  <c r="H394" i="2"/>
  <c r="I336" i="3"/>
  <c r="J336" i="3" s="1"/>
  <c r="H377" i="2"/>
  <c r="H429" i="2"/>
  <c r="F289" i="2"/>
  <c r="F296" i="2"/>
  <c r="F426" i="2"/>
  <c r="F425" i="2" s="1"/>
  <c r="F508" i="2"/>
  <c r="F507" i="2" s="1"/>
  <c r="G289" i="2"/>
  <c r="G296" i="2"/>
  <c r="H296" i="2" s="1"/>
  <c r="J268" i="3"/>
  <c r="I267" i="3"/>
  <c r="J267" i="3" s="1"/>
  <c r="G358" i="3"/>
  <c r="G311" i="3"/>
  <c r="G267" i="3"/>
  <c r="H292" i="2"/>
  <c r="H428" i="2"/>
  <c r="G214" i="3"/>
  <c r="H294" i="2"/>
  <c r="H299" i="2"/>
  <c r="E296" i="2"/>
  <c r="H509" i="2"/>
  <c r="H510" i="2"/>
  <c r="E508" i="2"/>
  <c r="E507" i="2" s="1"/>
  <c r="H427" i="2"/>
  <c r="H485" i="2"/>
  <c r="H486" i="2"/>
  <c r="H487" i="2"/>
  <c r="E426" i="2"/>
  <c r="E425" i="2" s="1"/>
  <c r="E289" i="2"/>
  <c r="H291" i="2"/>
  <c r="H293" i="2"/>
  <c r="H295" i="2"/>
  <c r="H297" i="2"/>
  <c r="H290" i="2"/>
  <c r="H298" i="2"/>
  <c r="H300" i="2"/>
  <c r="J271" i="3"/>
  <c r="J273" i="3"/>
  <c r="J275" i="3"/>
  <c r="E235" i="2"/>
  <c r="F235" i="2"/>
  <c r="H214" i="3"/>
  <c r="H236" i="2"/>
  <c r="H238" i="2"/>
  <c r="J215" i="3"/>
  <c r="G235" i="2"/>
  <c r="H237" i="2"/>
  <c r="H239" i="2"/>
  <c r="J217" i="3"/>
  <c r="H425" i="2" l="1"/>
  <c r="H507" i="2"/>
  <c r="H426" i="2"/>
  <c r="G288" i="2"/>
  <c r="F288" i="2"/>
  <c r="H289" i="2"/>
  <c r="H508" i="2"/>
  <c r="D33" i="8"/>
  <c r="E288" i="2"/>
  <c r="C33" i="8"/>
  <c r="H235" i="2"/>
  <c r="J214" i="3"/>
  <c r="H288" i="2" l="1"/>
  <c r="G225" i="2"/>
  <c r="G224" i="2" s="1"/>
  <c r="F225" i="2"/>
  <c r="F224" i="2" s="1"/>
  <c r="G195" i="2"/>
  <c r="G194" i="2" s="1"/>
  <c r="G193" i="2" s="1"/>
  <c r="F195" i="2"/>
  <c r="F194" i="2" s="1"/>
  <c r="F193" i="2" s="1"/>
  <c r="E195" i="2"/>
  <c r="E194" i="2" s="1"/>
  <c r="E193" i="2" s="1"/>
  <c r="J174" i="3"/>
  <c r="I173" i="3"/>
  <c r="I172" i="3" s="1"/>
  <c r="H173" i="3"/>
  <c r="H172" i="3" s="1"/>
  <c r="G173" i="3"/>
  <c r="G172" i="3" s="1"/>
  <c r="G180" i="2"/>
  <c r="F180" i="2"/>
  <c r="G179" i="2"/>
  <c r="F179" i="2"/>
  <c r="E180" i="2"/>
  <c r="E179" i="2"/>
  <c r="J159" i="3"/>
  <c r="J158" i="3"/>
  <c r="I156" i="3"/>
  <c r="H156" i="3"/>
  <c r="I134" i="3"/>
  <c r="I99" i="3"/>
  <c r="I95" i="3" s="1"/>
  <c r="H99" i="3"/>
  <c r="H95" i="3" s="1"/>
  <c r="J100" i="3"/>
  <c r="G104" i="2"/>
  <c r="G103" i="2" s="1"/>
  <c r="F104" i="2"/>
  <c r="F103" i="2" s="1"/>
  <c r="E104" i="2"/>
  <c r="E103" i="2" s="1"/>
  <c r="J83" i="3"/>
  <c r="I82" i="3"/>
  <c r="H82" i="3"/>
  <c r="G82" i="3"/>
  <c r="G71" i="2"/>
  <c r="F71" i="2"/>
  <c r="G70" i="2"/>
  <c r="F70" i="2"/>
  <c r="E71" i="2"/>
  <c r="E70" i="2"/>
  <c r="G69" i="2"/>
  <c r="F69" i="2"/>
  <c r="E69" i="2"/>
  <c r="J50" i="3"/>
  <c r="J49" i="3"/>
  <c r="J48" i="3"/>
  <c r="I47" i="3"/>
  <c r="I46" i="3" s="1"/>
  <c r="H47" i="3"/>
  <c r="H46" i="3" s="1"/>
  <c r="G47" i="3"/>
  <c r="J99" i="3" l="1"/>
  <c r="F178" i="2"/>
  <c r="F177" i="2" s="1"/>
  <c r="F68" i="2"/>
  <c r="F67" i="2" s="1"/>
  <c r="G178" i="2"/>
  <c r="G177" i="2" s="1"/>
  <c r="G68" i="2"/>
  <c r="G67" i="2" s="1"/>
  <c r="J47" i="3"/>
  <c r="E178" i="2"/>
  <c r="E177" i="2" s="1"/>
  <c r="G156" i="3"/>
  <c r="G46" i="3"/>
  <c r="E68" i="2"/>
  <c r="E67" i="2" s="1"/>
  <c r="J172" i="3"/>
  <c r="J173" i="3"/>
  <c r="J156" i="3"/>
  <c r="H195" i="2"/>
  <c r="J46" i="3"/>
  <c r="J157" i="3"/>
  <c r="H194" i="2"/>
  <c r="H193" i="2"/>
  <c r="H179" i="2"/>
  <c r="H180" i="2"/>
  <c r="H70" i="2"/>
  <c r="H104" i="2"/>
  <c r="H103" i="2"/>
  <c r="H69" i="2"/>
  <c r="J82" i="3"/>
  <c r="H71" i="2"/>
  <c r="H67" i="2" l="1"/>
  <c r="H177" i="2"/>
  <c r="H178" i="2"/>
  <c r="H68" i="2"/>
  <c r="G601" i="2"/>
  <c r="F601" i="2"/>
  <c r="F600" i="2" s="1"/>
  <c r="G599" i="2"/>
  <c r="G598" i="2" s="1"/>
  <c r="F599" i="2"/>
  <c r="F598" i="2" s="1"/>
  <c r="E601" i="2"/>
  <c r="E600" i="2" s="1"/>
  <c r="E599" i="2"/>
  <c r="E598" i="2" s="1"/>
  <c r="J600" i="3"/>
  <c r="I601" i="3"/>
  <c r="H601" i="3"/>
  <c r="I599" i="3"/>
  <c r="H599" i="3"/>
  <c r="G601" i="3"/>
  <c r="G599" i="3"/>
  <c r="E597" i="2" l="1"/>
  <c r="F597" i="2"/>
  <c r="I598" i="3"/>
  <c r="G598" i="3"/>
  <c r="H598" i="3"/>
  <c r="H598" i="2"/>
  <c r="H599" i="2"/>
  <c r="G600" i="2"/>
  <c r="H600" i="2" s="1"/>
  <c r="H601" i="2"/>
  <c r="J601" i="3"/>
  <c r="J599" i="3"/>
  <c r="G384" i="2"/>
  <c r="F384" i="2"/>
  <c r="G383" i="2"/>
  <c r="F383" i="2"/>
  <c r="E384" i="2"/>
  <c r="E383" i="2"/>
  <c r="I515" i="3"/>
  <c r="H515" i="3"/>
  <c r="G515" i="3"/>
  <c r="G340" i="2"/>
  <c r="F340" i="2"/>
  <c r="E340" i="2"/>
  <c r="I472" i="3"/>
  <c r="H472" i="3"/>
  <c r="G472" i="3"/>
  <c r="J397" i="3"/>
  <c r="I396" i="3"/>
  <c r="H396" i="3"/>
  <c r="G556" i="2"/>
  <c r="G555" i="2" s="1"/>
  <c r="F556" i="2"/>
  <c r="F555" i="2" s="1"/>
  <c r="E556" i="2"/>
  <c r="E555" i="2" s="1"/>
  <c r="G396" i="3"/>
  <c r="J192" i="3"/>
  <c r="I191" i="3"/>
  <c r="H191" i="3"/>
  <c r="E213" i="2"/>
  <c r="E212" i="2" s="1"/>
  <c r="G191" i="3"/>
  <c r="G121" i="2"/>
  <c r="G120" i="2" s="1"/>
  <c r="F121" i="2"/>
  <c r="F120" i="2" s="1"/>
  <c r="E121" i="2"/>
  <c r="E120" i="2" s="1"/>
  <c r="G99" i="3"/>
  <c r="G95" i="3" s="1"/>
  <c r="G597" i="2" l="1"/>
  <c r="H120" i="2"/>
  <c r="J396" i="3"/>
  <c r="H384" i="2"/>
  <c r="H383" i="2"/>
  <c r="H556" i="2"/>
  <c r="H340" i="2"/>
  <c r="H555" i="2"/>
  <c r="J191" i="3"/>
  <c r="H121" i="2"/>
  <c r="J60" i="3" l="1"/>
  <c r="G392" i="2" l="1"/>
  <c r="F392" i="2"/>
  <c r="G391" i="2"/>
  <c r="F391" i="2"/>
  <c r="E392" i="2"/>
  <c r="E391" i="2"/>
  <c r="J524" i="3"/>
  <c r="I523" i="3"/>
  <c r="H523" i="3"/>
  <c r="G523" i="3"/>
  <c r="F390" i="2" l="1"/>
  <c r="H392" i="2"/>
  <c r="G390" i="2"/>
  <c r="J523" i="3"/>
  <c r="E390" i="2"/>
  <c r="H391" i="2"/>
  <c r="I58" i="3"/>
  <c r="H58" i="3"/>
  <c r="I40" i="3"/>
  <c r="H40" i="3"/>
  <c r="G446" i="2"/>
  <c r="G445" i="2" s="1"/>
  <c r="F446" i="2"/>
  <c r="F445" i="2" s="1"/>
  <c r="E446" i="2"/>
  <c r="E445" i="2" s="1"/>
  <c r="J329" i="3"/>
  <c r="I328" i="3"/>
  <c r="H328" i="3"/>
  <c r="G328" i="3"/>
  <c r="G269" i="2"/>
  <c r="G268" i="2" s="1"/>
  <c r="F269" i="2"/>
  <c r="F268" i="2" s="1"/>
  <c r="G267" i="2"/>
  <c r="G266" i="2" s="1"/>
  <c r="F267" i="2"/>
  <c r="F266" i="2" s="1"/>
  <c r="E269" i="2"/>
  <c r="E268" i="2" s="1"/>
  <c r="E267" i="2"/>
  <c r="E266" i="2" s="1"/>
  <c r="J248" i="3"/>
  <c r="J246" i="3"/>
  <c r="I245" i="3"/>
  <c r="H245" i="3"/>
  <c r="I247" i="3"/>
  <c r="H247" i="3"/>
  <c r="G247" i="3"/>
  <c r="G245" i="3"/>
  <c r="G146" i="2"/>
  <c r="F146" i="2"/>
  <c r="E146" i="2"/>
  <c r="J125" i="3"/>
  <c r="I123" i="3"/>
  <c r="H123" i="3"/>
  <c r="G123" i="3"/>
  <c r="J97" i="3"/>
  <c r="G582" i="2"/>
  <c r="G581" i="2" s="1"/>
  <c r="G580" i="2" s="1"/>
  <c r="G579" i="2" s="1"/>
  <c r="G578" i="2" s="1"/>
  <c r="F582" i="2"/>
  <c r="F581" i="2" s="1"/>
  <c r="F580" i="2" s="1"/>
  <c r="F579" i="2" s="1"/>
  <c r="F578" i="2" s="1"/>
  <c r="E582" i="2"/>
  <c r="E581" i="2" s="1"/>
  <c r="E580" i="2" s="1"/>
  <c r="E579" i="2" s="1"/>
  <c r="E578" i="2" s="1"/>
  <c r="I593" i="3"/>
  <c r="I592" i="3" s="1"/>
  <c r="I591" i="3" s="1"/>
  <c r="I590" i="3" s="1"/>
  <c r="H593" i="3"/>
  <c r="H592" i="3" s="1"/>
  <c r="H591" i="3" s="1"/>
  <c r="H590" i="3" s="1"/>
  <c r="G593" i="3"/>
  <c r="J594" i="3"/>
  <c r="G244" i="3" l="1"/>
  <c r="H390" i="2"/>
  <c r="F265" i="2"/>
  <c r="G265" i="2"/>
  <c r="J593" i="3"/>
  <c r="G592" i="3"/>
  <c r="J591" i="3"/>
  <c r="J247" i="3"/>
  <c r="I244" i="3"/>
  <c r="J590" i="3"/>
  <c r="J592" i="3"/>
  <c r="H244" i="3"/>
  <c r="J245" i="3"/>
  <c r="J328" i="3"/>
  <c r="H266" i="2"/>
  <c r="H268" i="2"/>
  <c r="H578" i="2"/>
  <c r="H579" i="2"/>
  <c r="H146" i="2"/>
  <c r="H445" i="2"/>
  <c r="H446" i="2"/>
  <c r="H267" i="2"/>
  <c r="H269" i="2"/>
  <c r="E265" i="2"/>
  <c r="H582" i="2"/>
  <c r="H581" i="2"/>
  <c r="H580" i="2"/>
  <c r="H265" i="2" l="1"/>
  <c r="G591" i="3"/>
  <c r="J244" i="3"/>
  <c r="G478" i="2"/>
  <c r="G477" i="2" s="1"/>
  <c r="F478" i="2"/>
  <c r="F477" i="2" s="1"/>
  <c r="F476" i="2" s="1"/>
  <c r="E478" i="2"/>
  <c r="E477" i="2" s="1"/>
  <c r="E476" i="2" s="1"/>
  <c r="I582" i="3"/>
  <c r="I581" i="3" s="1"/>
  <c r="H582" i="3"/>
  <c r="H581" i="3" s="1"/>
  <c r="G582" i="3"/>
  <c r="G581" i="3" s="1"/>
  <c r="J583" i="3"/>
  <c r="G457" i="2"/>
  <c r="F457" i="2"/>
  <c r="E457" i="2"/>
  <c r="G456" i="2"/>
  <c r="F456" i="2"/>
  <c r="E456" i="2"/>
  <c r="G454" i="2"/>
  <c r="F454" i="2"/>
  <c r="E454" i="2"/>
  <c r="G452" i="2"/>
  <c r="F452" i="2"/>
  <c r="E452" i="2"/>
  <c r="G451" i="2"/>
  <c r="F451" i="2"/>
  <c r="E451" i="2"/>
  <c r="G450" i="2"/>
  <c r="F450" i="2"/>
  <c r="E450" i="2"/>
  <c r="I558" i="3"/>
  <c r="H558" i="3"/>
  <c r="G558" i="3"/>
  <c r="J562" i="3"/>
  <c r="J561" i="3"/>
  <c r="J559" i="3"/>
  <c r="J555" i="3"/>
  <c r="J557" i="3"/>
  <c r="J556" i="3"/>
  <c r="E449" i="2" l="1"/>
  <c r="F449" i="2"/>
  <c r="G449" i="2"/>
  <c r="J581" i="3"/>
  <c r="H477" i="2"/>
  <c r="G476" i="2"/>
  <c r="H476" i="2" s="1"/>
  <c r="G590" i="3"/>
  <c r="J582" i="3"/>
  <c r="H450" i="2"/>
  <c r="H452" i="2"/>
  <c r="H456" i="2"/>
  <c r="H451" i="2"/>
  <c r="H454" i="2"/>
  <c r="H457" i="2"/>
  <c r="H478" i="2"/>
  <c r="G309" i="3"/>
  <c r="J648" i="3" l="1"/>
  <c r="J643" i="3"/>
  <c r="J642" i="3"/>
  <c r="J636" i="3"/>
  <c r="J630" i="3"/>
  <c r="J625" i="3"/>
  <c r="J623" i="3"/>
  <c r="J622" i="3"/>
  <c r="J616" i="3"/>
  <c r="J611" i="3"/>
  <c r="J609" i="3"/>
  <c r="J608" i="3"/>
  <c r="J589" i="3"/>
  <c r="J580" i="3"/>
  <c r="J578" i="3"/>
  <c r="J577" i="3"/>
  <c r="J569" i="3"/>
  <c r="J566" i="3"/>
  <c r="J564" i="3"/>
  <c r="J560" i="3"/>
  <c r="J545" i="3"/>
  <c r="J543" i="3"/>
  <c r="J541" i="3"/>
  <c r="J538" i="3"/>
  <c r="J536" i="3"/>
  <c r="J535" i="3"/>
  <c r="J522" i="3"/>
  <c r="J521" i="3"/>
  <c r="J520" i="3"/>
  <c r="J518" i="3"/>
  <c r="J505" i="3"/>
  <c r="J504" i="3"/>
  <c r="J503" i="3"/>
  <c r="J501" i="3"/>
  <c r="J500" i="3"/>
  <c r="J499" i="3"/>
  <c r="J497" i="3"/>
  <c r="J495" i="3"/>
  <c r="J494" i="3"/>
  <c r="J493" i="3"/>
  <c r="J492" i="3"/>
  <c r="J490" i="3"/>
  <c r="J489" i="3"/>
  <c r="J488" i="3"/>
  <c r="J486" i="3"/>
  <c r="J485" i="3"/>
  <c r="J484" i="3"/>
  <c r="J478" i="3"/>
  <c r="J477" i="3"/>
  <c r="J475" i="3"/>
  <c r="J474" i="3"/>
  <c r="J470" i="3"/>
  <c r="J469" i="3"/>
  <c r="J468" i="3"/>
  <c r="J467" i="3"/>
  <c r="J466" i="3"/>
  <c r="J464" i="3"/>
  <c r="J463" i="3"/>
  <c r="J462" i="3"/>
  <c r="J460" i="3"/>
  <c r="J459" i="3"/>
  <c r="J458" i="3"/>
  <c r="J450" i="3"/>
  <c r="J441" i="3"/>
  <c r="J435" i="3"/>
  <c r="J429" i="3"/>
  <c r="J427" i="3"/>
  <c r="J426" i="3"/>
  <c r="J424" i="3"/>
  <c r="J423" i="3"/>
  <c r="J418" i="3"/>
  <c r="J416" i="3"/>
  <c r="J415" i="3"/>
  <c r="J413" i="3"/>
  <c r="J412" i="3"/>
  <c r="J410" i="3"/>
  <c r="J409" i="3"/>
  <c r="J406" i="3"/>
  <c r="J404" i="3"/>
  <c r="J403" i="3"/>
  <c r="J401" i="3"/>
  <c r="J395" i="3"/>
  <c r="J392" i="3"/>
  <c r="J387" i="3"/>
  <c r="J379" i="3"/>
  <c r="J377" i="3"/>
  <c r="J375" i="3"/>
  <c r="J373" i="3"/>
  <c r="J371" i="3"/>
  <c r="J368" i="3"/>
  <c r="J366" i="3"/>
  <c r="J351" i="3"/>
  <c r="J349" i="3"/>
  <c r="J348" i="3"/>
  <c r="J346" i="3"/>
  <c r="J344" i="3"/>
  <c r="J342" i="3"/>
  <c r="J335" i="3"/>
  <c r="J327" i="3"/>
  <c r="J325" i="3"/>
  <c r="J322" i="3"/>
  <c r="J321" i="3"/>
  <c r="J319" i="3"/>
  <c r="J310" i="3"/>
  <c r="J308" i="3"/>
  <c r="J306" i="3"/>
  <c r="J304" i="3"/>
  <c r="J303" i="3"/>
  <c r="J297" i="3"/>
  <c r="J295" i="3"/>
  <c r="J293" i="3"/>
  <c r="J288" i="3"/>
  <c r="J282" i="3"/>
  <c r="J266" i="3"/>
  <c r="J263" i="3"/>
  <c r="J261" i="3"/>
  <c r="J259" i="3"/>
  <c r="J253" i="3"/>
  <c r="J241" i="3"/>
  <c r="J238" i="3"/>
  <c r="J234" i="3"/>
  <c r="J232" i="3"/>
  <c r="J229" i="3"/>
  <c r="J223" i="3"/>
  <c r="J221" i="3"/>
  <c r="J213" i="3"/>
  <c r="J208" i="3"/>
  <c r="J206" i="3"/>
  <c r="J204" i="3"/>
  <c r="J200" i="3"/>
  <c r="J198" i="3"/>
  <c r="J195" i="3"/>
  <c r="J190" i="3"/>
  <c r="J188" i="3"/>
  <c r="J183" i="3"/>
  <c r="J178" i="3"/>
  <c r="J171" i="3"/>
  <c r="J166" i="3"/>
  <c r="J164" i="3"/>
  <c r="J155" i="3"/>
  <c r="J150" i="3"/>
  <c r="J144" i="3"/>
  <c r="J142" i="3"/>
  <c r="J140" i="3"/>
  <c r="J138" i="3"/>
  <c r="J135" i="3"/>
  <c r="J133" i="3"/>
  <c r="J131" i="3"/>
  <c r="J129" i="3"/>
  <c r="J124" i="3"/>
  <c r="J122" i="3"/>
  <c r="J120" i="3"/>
  <c r="J115" i="3"/>
  <c r="J114" i="3"/>
  <c r="J113" i="3"/>
  <c r="J110" i="3"/>
  <c r="J108" i="3"/>
  <c r="J106" i="3"/>
  <c r="J94" i="3"/>
  <c r="J92" i="3"/>
  <c r="J89" i="3"/>
  <c r="J86" i="3"/>
  <c r="J85" i="3"/>
  <c r="J81" i="3"/>
  <c r="J78" i="3"/>
  <c r="J77" i="3"/>
  <c r="J74" i="3"/>
  <c r="J72" i="3"/>
  <c r="J70" i="3"/>
  <c r="J67" i="3"/>
  <c r="J66" i="3"/>
  <c r="J64" i="3"/>
  <c r="J59" i="3"/>
  <c r="J57" i="3"/>
  <c r="J55" i="3"/>
  <c r="J53" i="3"/>
  <c r="J45" i="3"/>
  <c r="J41" i="3"/>
  <c r="J40" i="3"/>
  <c r="J36" i="3"/>
  <c r="J31" i="3"/>
  <c r="J30" i="3"/>
  <c r="J29" i="3"/>
  <c r="J28" i="3"/>
  <c r="J23" i="3"/>
  <c r="H400" i="3" l="1"/>
  <c r="G391" i="3" l="1"/>
  <c r="G577" i="2"/>
  <c r="F577" i="2"/>
  <c r="E577" i="2"/>
  <c r="H577" i="2" l="1"/>
  <c r="F621" i="2"/>
  <c r="F620" i="2" s="1"/>
  <c r="F619" i="2" s="1"/>
  <c r="F618" i="2" s="1"/>
  <c r="F617" i="2" s="1"/>
  <c r="G620" i="2"/>
  <c r="G619" i="2" s="1"/>
  <c r="G618" i="2" s="1"/>
  <c r="G617" i="2" s="1"/>
  <c r="G612" i="2"/>
  <c r="G611" i="2" s="1"/>
  <c r="G610" i="2" s="1"/>
  <c r="G609" i="2" s="1"/>
  <c r="G608" i="2" s="1"/>
  <c r="G607" i="2" s="1"/>
  <c r="F612" i="2"/>
  <c r="F611" i="2" s="1"/>
  <c r="F610" i="2" s="1"/>
  <c r="F609" i="2" s="1"/>
  <c r="F608" i="2" s="1"/>
  <c r="F607" i="2" s="1"/>
  <c r="G606" i="2"/>
  <c r="G605" i="2" s="1"/>
  <c r="G604" i="2" s="1"/>
  <c r="G603" i="2" s="1"/>
  <c r="G602" i="2" s="1"/>
  <c r="F606" i="2"/>
  <c r="F605" i="2" s="1"/>
  <c r="F604" i="2" s="1"/>
  <c r="F603" i="2" s="1"/>
  <c r="F602" i="2" s="1"/>
  <c r="G596" i="2"/>
  <c r="G595" i="2" s="1"/>
  <c r="F596" i="2"/>
  <c r="F595" i="2" s="1"/>
  <c r="G593" i="2"/>
  <c r="G592" i="2" s="1"/>
  <c r="F593" i="2"/>
  <c r="F592" i="2" s="1"/>
  <c r="G591" i="2"/>
  <c r="F591" i="2"/>
  <c r="G590" i="2"/>
  <c r="F590" i="2"/>
  <c r="G588" i="2"/>
  <c r="F588" i="2"/>
  <c r="G587" i="2"/>
  <c r="F587" i="2"/>
  <c r="G576" i="2"/>
  <c r="F576" i="2"/>
  <c r="G575" i="2"/>
  <c r="F575" i="2"/>
  <c r="G574" i="2"/>
  <c r="F574" i="2"/>
  <c r="G572" i="2"/>
  <c r="F572" i="2"/>
  <c r="G571" i="2"/>
  <c r="F571" i="2"/>
  <c r="G569" i="2"/>
  <c r="F569" i="2"/>
  <c r="G568" i="2"/>
  <c r="F568" i="2"/>
  <c r="G565" i="2"/>
  <c r="G564" i="2" s="1"/>
  <c r="F565" i="2"/>
  <c r="F564" i="2" s="1"/>
  <c r="G563" i="2"/>
  <c r="F563" i="2"/>
  <c r="G562" i="2"/>
  <c r="F562" i="2"/>
  <c r="G560" i="2"/>
  <c r="G559" i="2" s="1"/>
  <c r="F560" i="2"/>
  <c r="F559" i="2" s="1"/>
  <c r="G554" i="2"/>
  <c r="G553" i="2" s="1"/>
  <c r="G552" i="2" s="1"/>
  <c r="F554" i="2"/>
  <c r="F553" i="2" s="1"/>
  <c r="F552" i="2" s="1"/>
  <c r="G551" i="2"/>
  <c r="G550" i="2" s="1"/>
  <c r="G549" i="2" s="1"/>
  <c r="F551" i="2"/>
  <c r="F550" i="2" s="1"/>
  <c r="F549" i="2" s="1"/>
  <c r="G546" i="2"/>
  <c r="G545" i="2" s="1"/>
  <c r="G544" i="2" s="1"/>
  <c r="F546" i="2"/>
  <c r="F545" i="2" s="1"/>
  <c r="F544" i="2" s="1"/>
  <c r="G543" i="2"/>
  <c r="G542" i="2" s="1"/>
  <c r="G541" i="2" s="1"/>
  <c r="F543" i="2"/>
  <c r="F542" i="2" s="1"/>
  <c r="F541" i="2" s="1"/>
  <c r="G540" i="2"/>
  <c r="G539" i="2" s="1"/>
  <c r="G538" i="2" s="1"/>
  <c r="G537" i="2" s="1"/>
  <c r="F540" i="2"/>
  <c r="F539" i="2" s="1"/>
  <c r="F538" i="2" s="1"/>
  <c r="F537" i="2" s="1"/>
  <c r="G528" i="2"/>
  <c r="G527" i="2" s="1"/>
  <c r="F528" i="2"/>
  <c r="F527" i="2" s="1"/>
  <c r="G526" i="2"/>
  <c r="G525" i="2" s="1"/>
  <c r="F526" i="2"/>
  <c r="F525" i="2" s="1"/>
  <c r="G524" i="2"/>
  <c r="G523" i="2" s="1"/>
  <c r="F524" i="2"/>
  <c r="F523" i="2" s="1"/>
  <c r="G522" i="2"/>
  <c r="G521" i="2" s="1"/>
  <c r="F522" i="2"/>
  <c r="F521" i="2" s="1"/>
  <c r="G517" i="2"/>
  <c r="G516" i="2" s="1"/>
  <c r="F517" i="2"/>
  <c r="F516" i="2" s="1"/>
  <c r="G515" i="2"/>
  <c r="G514" i="2" s="1"/>
  <c r="F515" i="2"/>
  <c r="F514" i="2" s="1"/>
  <c r="G502" i="2"/>
  <c r="G501" i="2" s="1"/>
  <c r="F502" i="2"/>
  <c r="F501" i="2" s="1"/>
  <c r="G500" i="2"/>
  <c r="G499" i="2" s="1"/>
  <c r="F500" i="2"/>
  <c r="F499" i="2" s="1"/>
  <c r="G498" i="2"/>
  <c r="F498" i="2"/>
  <c r="G497" i="2"/>
  <c r="F497" i="2"/>
  <c r="G495" i="2"/>
  <c r="G494" i="2" s="1"/>
  <c r="F495" i="2"/>
  <c r="F494" i="2" s="1"/>
  <c r="G493" i="2"/>
  <c r="G492" i="2" s="1"/>
  <c r="F493" i="2"/>
  <c r="F492" i="2" s="1"/>
  <c r="G491" i="2"/>
  <c r="G490" i="2" s="1"/>
  <c r="F491" i="2"/>
  <c r="F490" i="2" s="1"/>
  <c r="G484" i="2"/>
  <c r="G483" i="2" s="1"/>
  <c r="F484" i="2"/>
  <c r="F483" i="2" s="1"/>
  <c r="F482" i="2" s="1"/>
  <c r="F481" i="2" s="1"/>
  <c r="G475" i="2"/>
  <c r="G474" i="2" s="1"/>
  <c r="F475" i="2"/>
  <c r="F474" i="2" s="1"/>
  <c r="G473" i="2"/>
  <c r="F473" i="2"/>
  <c r="G472" i="2"/>
  <c r="F472" i="2"/>
  <c r="G464" i="2"/>
  <c r="G463" i="2" s="1"/>
  <c r="G462" i="2" s="1"/>
  <c r="F464" i="2"/>
  <c r="F463" i="2" s="1"/>
  <c r="F462" i="2" s="1"/>
  <c r="G461" i="2"/>
  <c r="G460" i="2" s="1"/>
  <c r="F461" i="2"/>
  <c r="F460" i="2" s="1"/>
  <c r="G459" i="2"/>
  <c r="G458" i="2" s="1"/>
  <c r="F459" i="2"/>
  <c r="F458" i="2" s="1"/>
  <c r="G455" i="2"/>
  <c r="F455" i="2"/>
  <c r="F453" i="2" s="1"/>
  <c r="G444" i="2"/>
  <c r="G443" i="2" s="1"/>
  <c r="F444" i="2"/>
  <c r="F443" i="2" s="1"/>
  <c r="G442" i="2"/>
  <c r="F442" i="2"/>
  <c r="F441" i="2" s="1"/>
  <c r="G439" i="2"/>
  <c r="F439" i="2"/>
  <c r="G438" i="2"/>
  <c r="F438" i="2"/>
  <c r="G436" i="2"/>
  <c r="G435" i="2" s="1"/>
  <c r="F436" i="2"/>
  <c r="F435" i="2" s="1"/>
  <c r="G424" i="2"/>
  <c r="G423" i="2" s="1"/>
  <c r="F424" i="2"/>
  <c r="F423" i="2" s="1"/>
  <c r="G422" i="2"/>
  <c r="G421" i="2" s="1"/>
  <c r="F422" i="2"/>
  <c r="F421" i="2" s="1"/>
  <c r="G420" i="2"/>
  <c r="G419" i="2" s="1"/>
  <c r="F420" i="2"/>
  <c r="F419" i="2" s="1"/>
  <c r="G418" i="2"/>
  <c r="F418" i="2"/>
  <c r="G417" i="2"/>
  <c r="F417" i="2"/>
  <c r="G413" i="2"/>
  <c r="F413" i="2"/>
  <c r="G412" i="2"/>
  <c r="F412" i="2"/>
  <c r="G410" i="2"/>
  <c r="G409" i="2" s="1"/>
  <c r="F410" i="2"/>
  <c r="F409" i="2" s="1"/>
  <c r="G408" i="2"/>
  <c r="G407" i="2" s="1"/>
  <c r="F408" i="2"/>
  <c r="F407" i="2" s="1"/>
  <c r="G405" i="2"/>
  <c r="G404" i="2" s="1"/>
  <c r="F405" i="2"/>
  <c r="F404" i="2" s="1"/>
  <c r="G403" i="2"/>
  <c r="F403" i="2"/>
  <c r="G402" i="2"/>
  <c r="F402" i="2"/>
  <c r="G389" i="2"/>
  <c r="F389" i="2"/>
  <c r="G388" i="2"/>
  <c r="F388" i="2"/>
  <c r="G387" i="2"/>
  <c r="F387" i="2"/>
  <c r="G385" i="2"/>
  <c r="G382" i="2" s="1"/>
  <c r="F385" i="2"/>
  <c r="F382" i="2" s="1"/>
  <c r="G372" i="2"/>
  <c r="F372" i="2"/>
  <c r="G371" i="2"/>
  <c r="F371" i="2"/>
  <c r="G370" i="2"/>
  <c r="F370" i="2"/>
  <c r="G368" i="2"/>
  <c r="F368" i="2"/>
  <c r="G367" i="2"/>
  <c r="F367" i="2"/>
  <c r="G366" i="2"/>
  <c r="F366" i="2"/>
  <c r="G364" i="2"/>
  <c r="F364" i="2"/>
  <c r="G362" i="2"/>
  <c r="F362" i="2"/>
  <c r="G361" i="2"/>
  <c r="F361" i="2"/>
  <c r="G360" i="2"/>
  <c r="F360" i="2"/>
  <c r="G359" i="2"/>
  <c r="F359" i="2"/>
  <c r="G357" i="2"/>
  <c r="F357" i="2"/>
  <c r="G356" i="2"/>
  <c r="F356" i="2"/>
  <c r="G355" i="2"/>
  <c r="F355" i="2"/>
  <c r="G353" i="2"/>
  <c r="F353" i="2"/>
  <c r="G352" i="2"/>
  <c r="F352" i="2"/>
  <c r="G351" i="2"/>
  <c r="F351" i="2"/>
  <c r="G345" i="2"/>
  <c r="F345" i="2"/>
  <c r="G344" i="2"/>
  <c r="F344" i="2"/>
  <c r="G342" i="2"/>
  <c r="F342" i="2"/>
  <c r="G341" i="2"/>
  <c r="F341" i="2"/>
  <c r="G337" i="2"/>
  <c r="F337" i="2"/>
  <c r="G336" i="2"/>
  <c r="F336" i="2"/>
  <c r="G335" i="2"/>
  <c r="F335" i="2"/>
  <c r="G334" i="2"/>
  <c r="F334" i="2"/>
  <c r="G333" i="2"/>
  <c r="F333" i="2"/>
  <c r="G331" i="2"/>
  <c r="F331" i="2"/>
  <c r="G330" i="2"/>
  <c r="F330" i="2"/>
  <c r="G329" i="2"/>
  <c r="F329" i="2"/>
  <c r="G327" i="2"/>
  <c r="F327" i="2"/>
  <c r="G326" i="2"/>
  <c r="F326" i="2"/>
  <c r="G325" i="2"/>
  <c r="F325" i="2"/>
  <c r="G318" i="2"/>
  <c r="G317" i="2" s="1"/>
  <c r="F318" i="2"/>
  <c r="F317" i="2" s="1"/>
  <c r="G316" i="2"/>
  <c r="G315" i="2" s="1"/>
  <c r="F316" i="2"/>
  <c r="F315" i="2" s="1"/>
  <c r="G309" i="2"/>
  <c r="G308" i="2" s="1"/>
  <c r="G307" i="2" s="1"/>
  <c r="G306" i="2" s="1"/>
  <c r="G305" i="2" s="1"/>
  <c r="F309" i="2"/>
  <c r="F308" i="2" s="1"/>
  <c r="F307" i="2" s="1"/>
  <c r="F306" i="2" s="1"/>
  <c r="F305" i="2" s="1"/>
  <c r="G303" i="2"/>
  <c r="G302" i="2" s="1"/>
  <c r="G301" i="2" s="1"/>
  <c r="F303" i="2"/>
  <c r="F302" i="2" s="1"/>
  <c r="F301" i="2" s="1"/>
  <c r="G287" i="2"/>
  <c r="G286" i="2" s="1"/>
  <c r="G285" i="2" s="1"/>
  <c r="F287" i="2"/>
  <c r="F286" i="2" s="1"/>
  <c r="F285" i="2" s="1"/>
  <c r="G284" i="2"/>
  <c r="G283" i="2" s="1"/>
  <c r="F284" i="2"/>
  <c r="F283" i="2" s="1"/>
  <c r="G282" i="2"/>
  <c r="G281" i="2" s="1"/>
  <c r="F282" i="2"/>
  <c r="F281" i="2" s="1"/>
  <c r="G280" i="2"/>
  <c r="G279" i="2" s="1"/>
  <c r="F280" i="2"/>
  <c r="F279" i="2" s="1"/>
  <c r="G274" i="2"/>
  <c r="G273" i="2" s="1"/>
  <c r="G272" i="2" s="1"/>
  <c r="G271" i="2" s="1"/>
  <c r="G270" i="2" s="1"/>
  <c r="F274" i="2"/>
  <c r="F273" i="2" s="1"/>
  <c r="F272" i="2" s="1"/>
  <c r="F271" i="2" s="1"/>
  <c r="F270" i="2" s="1"/>
  <c r="G262" i="2"/>
  <c r="G261" i="2" s="1"/>
  <c r="G260" i="2" s="1"/>
  <c r="F262" i="2"/>
  <c r="F261" i="2" s="1"/>
  <c r="F260" i="2" s="1"/>
  <c r="G259" i="2"/>
  <c r="G258" i="2" s="1"/>
  <c r="G257" i="2" s="1"/>
  <c r="F259" i="2"/>
  <c r="F258" i="2" s="1"/>
  <c r="F257" i="2" s="1"/>
  <c r="G255" i="2"/>
  <c r="G254" i="2" s="1"/>
  <c r="F255" i="2"/>
  <c r="F254" i="2" s="1"/>
  <c r="G253" i="2"/>
  <c r="G252" i="2" s="1"/>
  <c r="F253" i="2"/>
  <c r="F252" i="2" s="1"/>
  <c r="G250" i="2"/>
  <c r="G249" i="2" s="1"/>
  <c r="G248" i="2" s="1"/>
  <c r="G247" i="2" s="1"/>
  <c r="F250" i="2"/>
  <c r="F249" i="2" s="1"/>
  <c r="F248" i="2" s="1"/>
  <c r="F247" i="2" s="1"/>
  <c r="G244" i="2"/>
  <c r="G243" i="2" s="1"/>
  <c r="F244" i="2"/>
  <c r="F243" i="2" s="1"/>
  <c r="G242" i="2"/>
  <c r="G241" i="2" s="1"/>
  <c r="F242" i="2"/>
  <c r="F241" i="2" s="1"/>
  <c r="G234" i="2"/>
  <c r="G233" i="2" s="1"/>
  <c r="G232" i="2" s="1"/>
  <c r="F234" i="2"/>
  <c r="F233" i="2" s="1"/>
  <c r="F232" i="2" s="1"/>
  <c r="G229" i="2"/>
  <c r="G228" i="2" s="1"/>
  <c r="F229" i="2"/>
  <c r="F228" i="2" s="1"/>
  <c r="G227" i="2"/>
  <c r="G226" i="2" s="1"/>
  <c r="F227" i="2"/>
  <c r="F226" i="2" s="1"/>
  <c r="G221" i="2"/>
  <c r="G220" i="2" s="1"/>
  <c r="F221" i="2"/>
  <c r="F220" i="2" s="1"/>
  <c r="G219" i="2"/>
  <c r="G218" i="2" s="1"/>
  <c r="F219" i="2"/>
  <c r="F218" i="2" s="1"/>
  <c r="G216" i="2"/>
  <c r="G215" i="2" s="1"/>
  <c r="G214" i="2" s="1"/>
  <c r="F216" i="2"/>
  <c r="F215" i="2" s="1"/>
  <c r="F214" i="2" s="1"/>
  <c r="G211" i="2"/>
  <c r="G210" i="2" s="1"/>
  <c r="F211" i="2"/>
  <c r="F210" i="2" s="1"/>
  <c r="G209" i="2"/>
  <c r="G208" i="2" s="1"/>
  <c r="F209" i="2"/>
  <c r="F208" i="2" s="1"/>
  <c r="F207" i="2" s="1"/>
  <c r="G204" i="2"/>
  <c r="G203" i="2" s="1"/>
  <c r="G202" i="2" s="1"/>
  <c r="G201" i="2" s="1"/>
  <c r="G200" i="2" s="1"/>
  <c r="F204" i="2"/>
  <c r="F203" i="2" s="1"/>
  <c r="F202" i="2" s="1"/>
  <c r="F201" i="2" s="1"/>
  <c r="F200" i="2" s="1"/>
  <c r="G199" i="2"/>
  <c r="F199" i="2"/>
  <c r="F198" i="2" s="1"/>
  <c r="F197" i="2" s="1"/>
  <c r="F196" i="2" s="1"/>
  <c r="G192" i="2"/>
  <c r="F192" i="2"/>
  <c r="F191" i="2" s="1"/>
  <c r="F190" i="2" s="1"/>
  <c r="F189" i="2" s="1"/>
  <c r="G187" i="2"/>
  <c r="G186" i="2" s="1"/>
  <c r="F187" i="2"/>
  <c r="F186" i="2" s="1"/>
  <c r="G185" i="2"/>
  <c r="G184" i="2" s="1"/>
  <c r="F185" i="2"/>
  <c r="F184" i="2" s="1"/>
  <c r="G176" i="2"/>
  <c r="G175" i="2" s="1"/>
  <c r="G174" i="2" s="1"/>
  <c r="G173" i="2" s="1"/>
  <c r="F176" i="2"/>
  <c r="F175" i="2" s="1"/>
  <c r="F174" i="2" s="1"/>
  <c r="F173" i="2" s="1"/>
  <c r="G171" i="2"/>
  <c r="G170" i="2" s="1"/>
  <c r="G169" i="2" s="1"/>
  <c r="G168" i="2" s="1"/>
  <c r="G167" i="2" s="1"/>
  <c r="F171" i="2"/>
  <c r="F170" i="2" s="1"/>
  <c r="F169" i="2" s="1"/>
  <c r="F168" i="2" s="1"/>
  <c r="F167" i="2" s="1"/>
  <c r="G165" i="2"/>
  <c r="G164" i="2" s="1"/>
  <c r="F165" i="2"/>
  <c r="F164" i="2" s="1"/>
  <c r="G163" i="2"/>
  <c r="G162" i="2" s="1"/>
  <c r="F163" i="2"/>
  <c r="F162" i="2" s="1"/>
  <c r="G161" i="2"/>
  <c r="G160" i="2" s="1"/>
  <c r="F161" i="2"/>
  <c r="F160" i="2" s="1"/>
  <c r="G159" i="2"/>
  <c r="G158" i="2" s="1"/>
  <c r="F159" i="2"/>
  <c r="F158" i="2" s="1"/>
  <c r="G156" i="2"/>
  <c r="G155" i="2" s="1"/>
  <c r="F156" i="2"/>
  <c r="F155" i="2" s="1"/>
  <c r="G154" i="2"/>
  <c r="F154" i="2"/>
  <c r="F153" i="2" s="1"/>
  <c r="G152" i="2"/>
  <c r="G151" i="2" s="1"/>
  <c r="F152" i="2"/>
  <c r="F151" i="2" s="1"/>
  <c r="G150" i="2"/>
  <c r="G149" i="2" s="1"/>
  <c r="F150" i="2"/>
  <c r="F149" i="2" s="1"/>
  <c r="G145" i="2"/>
  <c r="G144" i="2" s="1"/>
  <c r="F145" i="2"/>
  <c r="F144" i="2" s="1"/>
  <c r="G143" i="2"/>
  <c r="G142" i="2" s="1"/>
  <c r="F143" i="2"/>
  <c r="F142" i="2" s="1"/>
  <c r="G141" i="2"/>
  <c r="G140" i="2" s="1"/>
  <c r="F141" i="2"/>
  <c r="F140" i="2" s="1"/>
  <c r="G136" i="2"/>
  <c r="F136" i="2"/>
  <c r="G135" i="2"/>
  <c r="F135" i="2"/>
  <c r="G134" i="2"/>
  <c r="F134" i="2"/>
  <c r="G131" i="2"/>
  <c r="G130" i="2" s="1"/>
  <c r="F131" i="2"/>
  <c r="F130" i="2" s="1"/>
  <c r="G129" i="2"/>
  <c r="G128" i="2" s="1"/>
  <c r="F129" i="2"/>
  <c r="F128" i="2" s="1"/>
  <c r="G127" i="2"/>
  <c r="G126" i="2" s="1"/>
  <c r="F127" i="2"/>
  <c r="F126" i="2" s="1"/>
  <c r="F125" i="2" s="1"/>
  <c r="G118" i="2"/>
  <c r="G117" i="2" s="1"/>
  <c r="G116" i="2" s="1"/>
  <c r="F118" i="2"/>
  <c r="F117" i="2" s="1"/>
  <c r="F116" i="2" s="1"/>
  <c r="G115" i="2"/>
  <c r="F115" i="2"/>
  <c r="F114" i="2" s="1"/>
  <c r="G113" i="2"/>
  <c r="G112" i="2" s="1"/>
  <c r="F113" i="2"/>
  <c r="F112" i="2" s="1"/>
  <c r="G110" i="2"/>
  <c r="G109" i="2" s="1"/>
  <c r="G108" i="2" s="1"/>
  <c r="F110" i="2"/>
  <c r="F109" i="2" s="1"/>
  <c r="F108" i="2" s="1"/>
  <c r="G107" i="2"/>
  <c r="F107" i="2"/>
  <c r="G106" i="2"/>
  <c r="F106" i="2"/>
  <c r="G102" i="2"/>
  <c r="G101" i="2" s="1"/>
  <c r="F102" i="2"/>
  <c r="F101" i="2" s="1"/>
  <c r="G99" i="2"/>
  <c r="F99" i="2"/>
  <c r="G98" i="2"/>
  <c r="F98" i="2"/>
  <c r="G95" i="2"/>
  <c r="G94" i="2" s="1"/>
  <c r="F95" i="2"/>
  <c r="F94" i="2" s="1"/>
  <c r="G93" i="2"/>
  <c r="G92" i="2" s="1"/>
  <c r="F93" i="2"/>
  <c r="F92" i="2" s="1"/>
  <c r="G91" i="2"/>
  <c r="G90" i="2" s="1"/>
  <c r="F91" i="2"/>
  <c r="F90" i="2" s="1"/>
  <c r="G88" i="2"/>
  <c r="F88" i="2"/>
  <c r="G87" i="2"/>
  <c r="F87" i="2"/>
  <c r="G85" i="2"/>
  <c r="G84" i="2" s="1"/>
  <c r="F85" i="2"/>
  <c r="F84" i="2" s="1"/>
  <c r="G81" i="2"/>
  <c r="F81" i="2"/>
  <c r="G80" i="2"/>
  <c r="F80" i="2"/>
  <c r="G78" i="2"/>
  <c r="G77" i="2" s="1"/>
  <c r="F78" i="2"/>
  <c r="F77" i="2" s="1"/>
  <c r="G76" i="2"/>
  <c r="G75" i="2" s="1"/>
  <c r="F76" i="2"/>
  <c r="F75" i="2" s="1"/>
  <c r="G74" i="2"/>
  <c r="G73" i="2" s="1"/>
  <c r="F74" i="2"/>
  <c r="F73" i="2" s="1"/>
  <c r="G66" i="2"/>
  <c r="G65" i="2" s="1"/>
  <c r="G64" i="2" s="1"/>
  <c r="G63" i="2" s="1"/>
  <c r="F66" i="2"/>
  <c r="F65" i="2" s="1"/>
  <c r="F64" i="2" s="1"/>
  <c r="F63" i="2" s="1"/>
  <c r="G62" i="2"/>
  <c r="G61" i="2" s="1"/>
  <c r="G60" i="2" s="1"/>
  <c r="G59" i="2" s="1"/>
  <c r="F62" i="2"/>
  <c r="F61" i="2" s="1"/>
  <c r="F60" i="2" s="1"/>
  <c r="F59" i="2" s="1"/>
  <c r="G53" i="2"/>
  <c r="F53" i="2"/>
  <c r="G52" i="2"/>
  <c r="F52" i="2"/>
  <c r="G49" i="2"/>
  <c r="G48" i="2" s="1"/>
  <c r="F49" i="2"/>
  <c r="F48" i="2" s="1"/>
  <c r="G47" i="2"/>
  <c r="F47" i="2"/>
  <c r="G46" i="2"/>
  <c r="F46" i="2"/>
  <c r="G42" i="2"/>
  <c r="G41" i="2" s="1"/>
  <c r="G40" i="2" s="1"/>
  <c r="G39" i="2" s="1"/>
  <c r="G38" i="2" s="1"/>
  <c r="F42" i="2"/>
  <c r="F41" i="2" s="1"/>
  <c r="F40" i="2" s="1"/>
  <c r="F39" i="2" s="1"/>
  <c r="F38" i="2" s="1"/>
  <c r="G37" i="2"/>
  <c r="F37" i="2"/>
  <c r="G36" i="2"/>
  <c r="F36" i="2"/>
  <c r="G35" i="2"/>
  <c r="F35" i="2"/>
  <c r="G34" i="2"/>
  <c r="F34" i="2"/>
  <c r="G29" i="2"/>
  <c r="G28" i="2" s="1"/>
  <c r="F29" i="2"/>
  <c r="F28" i="2" s="1"/>
  <c r="G27" i="2"/>
  <c r="F27" i="2"/>
  <c r="G26" i="2"/>
  <c r="F26" i="2"/>
  <c r="G22" i="2"/>
  <c r="G21" i="2" s="1"/>
  <c r="F22" i="2"/>
  <c r="F21" i="2" s="1"/>
  <c r="F20" i="2" s="1"/>
  <c r="F19" i="2" s="1"/>
  <c r="F18" i="2" s="1"/>
  <c r="E145" i="2"/>
  <c r="E144" i="2" s="1"/>
  <c r="E131" i="2"/>
  <c r="E118" i="2"/>
  <c r="E117" i="2" s="1"/>
  <c r="E116" i="2" s="1"/>
  <c r="E81" i="2"/>
  <c r="G157" i="2" l="1"/>
  <c r="G251" i="2"/>
  <c r="G114" i="2"/>
  <c r="G111" i="2" s="1"/>
  <c r="H115" i="2"/>
  <c r="G125" i="2"/>
  <c r="F157" i="2"/>
  <c r="G207" i="2"/>
  <c r="G278" i="2"/>
  <c r="F251" i="2"/>
  <c r="F278" i="2"/>
  <c r="F589" i="2"/>
  <c r="G589" i="2"/>
  <c r="G354" i="2"/>
  <c r="G365" i="2"/>
  <c r="G386" i="2"/>
  <c r="G381" i="2" s="1"/>
  <c r="G471" i="2"/>
  <c r="G470" i="2" s="1"/>
  <c r="G466" i="2" s="1"/>
  <c r="F594" i="2"/>
  <c r="G570" i="2"/>
  <c r="G437" i="2"/>
  <c r="G434" i="2" s="1"/>
  <c r="F354" i="2"/>
  <c r="F416" i="2"/>
  <c r="H483" i="2"/>
  <c r="G482" i="2"/>
  <c r="G561" i="2"/>
  <c r="G558" i="2" s="1"/>
  <c r="G586" i="2"/>
  <c r="G86" i="2"/>
  <c r="G83" i="2" s="1"/>
  <c r="G82" i="2" s="1"/>
  <c r="F358" i="2"/>
  <c r="F411" i="2"/>
  <c r="F406" i="2" s="1"/>
  <c r="F471" i="2"/>
  <c r="G496" i="2"/>
  <c r="G489" i="2" s="1"/>
  <c r="G488" i="2" s="1"/>
  <c r="F573" i="2"/>
  <c r="F437" i="2"/>
  <c r="F434" i="2" s="1"/>
  <c r="F496" i="2"/>
  <c r="F489" i="2" s="1"/>
  <c r="F488" i="2" s="1"/>
  <c r="F480" i="2" s="1"/>
  <c r="F479" i="2" s="1"/>
  <c r="F105" i="2"/>
  <c r="F100" i="2" s="1"/>
  <c r="G358" i="2"/>
  <c r="G567" i="2"/>
  <c r="F570" i="2"/>
  <c r="F183" i="2"/>
  <c r="F182" i="2" s="1"/>
  <c r="F172" i="2" s="1"/>
  <c r="F350" i="2"/>
  <c r="G25" i="2"/>
  <c r="G23" i="2" s="1"/>
  <c r="F45" i="2"/>
  <c r="F44" i="2" s="1"/>
  <c r="G51" i="2"/>
  <c r="G50" i="2" s="1"/>
  <c r="F97" i="2"/>
  <c r="F96" i="2" s="1"/>
  <c r="F111" i="2"/>
  <c r="F365" i="2"/>
  <c r="F386" i="2"/>
  <c r="F381" i="2" s="1"/>
  <c r="G416" i="2"/>
  <c r="F448" i="2"/>
  <c r="F447" i="2" s="1"/>
  <c r="F561" i="2"/>
  <c r="F567" i="2"/>
  <c r="G573" i="2"/>
  <c r="G332" i="2"/>
  <c r="F33" i="2"/>
  <c r="F32" i="2" s="1"/>
  <c r="F31" i="2" s="1"/>
  <c r="F30" i="2" s="1"/>
  <c r="F79" i="2"/>
  <c r="F72" i="2" s="1"/>
  <c r="G350" i="2"/>
  <c r="G97" i="2"/>
  <c r="G96" i="2" s="1"/>
  <c r="F324" i="2"/>
  <c r="G343" i="2"/>
  <c r="F401" i="2"/>
  <c r="F400" i="2" s="1"/>
  <c r="G411" i="2"/>
  <c r="G406" i="2" s="1"/>
  <c r="F548" i="2"/>
  <c r="F586" i="2"/>
  <c r="G133" i="2"/>
  <c r="G132" i="2" s="1"/>
  <c r="F51" i="2"/>
  <c r="F50" i="2" s="1"/>
  <c r="G324" i="2"/>
  <c r="F332" i="2"/>
  <c r="G401" i="2"/>
  <c r="G400" i="2" s="1"/>
  <c r="H400" i="2" s="1"/>
  <c r="G594" i="2"/>
  <c r="F328" i="2"/>
  <c r="F240" i="2"/>
  <c r="F339" i="2"/>
  <c r="F440" i="2"/>
  <c r="G45" i="2"/>
  <c r="G44" i="2" s="1"/>
  <c r="G79" i="2"/>
  <c r="G72" i="2" s="1"/>
  <c r="F86" i="2"/>
  <c r="G240" i="2"/>
  <c r="G339" i="2"/>
  <c r="F343" i="2"/>
  <c r="F25" i="2"/>
  <c r="F23" i="2" s="1"/>
  <c r="F369" i="2"/>
  <c r="G548" i="2"/>
  <c r="H449" i="2"/>
  <c r="G453" i="2"/>
  <c r="H453" i="2" s="1"/>
  <c r="H455" i="2"/>
  <c r="G513" i="2"/>
  <c r="F513" i="2"/>
  <c r="H214" i="2"/>
  <c r="H215" i="2"/>
  <c r="H216" i="2"/>
  <c r="G328" i="2"/>
  <c r="G139" i="2"/>
  <c r="G138" i="2" s="1"/>
  <c r="G137" i="2" s="1"/>
  <c r="F148" i="2"/>
  <c r="H154" i="2"/>
  <c r="H155" i="2"/>
  <c r="H156" i="2"/>
  <c r="H192" i="2"/>
  <c r="G89" i="2"/>
  <c r="F133" i="2"/>
  <c r="F132" i="2" s="1"/>
  <c r="F139" i="2"/>
  <c r="F138" i="2" s="1"/>
  <c r="F137" i="2" s="1"/>
  <c r="H150" i="2"/>
  <c r="H151" i="2"/>
  <c r="H152" i="2"/>
  <c r="H185" i="2"/>
  <c r="H186" i="2"/>
  <c r="H187" i="2"/>
  <c r="F217" i="2"/>
  <c r="F223" i="2"/>
  <c r="F222" i="2" s="1"/>
  <c r="F188" i="2"/>
  <c r="G153" i="2"/>
  <c r="H153" i="2" s="1"/>
  <c r="G369" i="2"/>
  <c r="H158" i="2"/>
  <c r="H159" i="2"/>
  <c r="H160" i="2"/>
  <c r="H161" i="2"/>
  <c r="H162" i="2"/>
  <c r="H163" i="2"/>
  <c r="H164" i="2"/>
  <c r="H165" i="2"/>
  <c r="H168" i="2"/>
  <c r="H169" i="2"/>
  <c r="H170" i="2"/>
  <c r="H171" i="2"/>
  <c r="H173" i="2"/>
  <c r="H174" i="2"/>
  <c r="H175" i="2"/>
  <c r="H176" i="2"/>
  <c r="H199" i="2"/>
  <c r="H200" i="2"/>
  <c r="H201" i="2"/>
  <c r="H202" i="2"/>
  <c r="H203" i="2"/>
  <c r="H204" i="2"/>
  <c r="G217" i="2"/>
  <c r="G223" i="2"/>
  <c r="G222" i="2" s="1"/>
  <c r="H402" i="2"/>
  <c r="H403" i="2"/>
  <c r="H404" i="2"/>
  <c r="H405" i="2"/>
  <c r="H407" i="2"/>
  <c r="H408" i="2"/>
  <c r="H409" i="2"/>
  <c r="H410" i="2"/>
  <c r="H412" i="2"/>
  <c r="H413" i="2"/>
  <c r="H417" i="2"/>
  <c r="H418" i="2"/>
  <c r="H419" i="2"/>
  <c r="H420" i="2"/>
  <c r="H421" i="2"/>
  <c r="H422" i="2"/>
  <c r="H435" i="2"/>
  <c r="H436" i="2"/>
  <c r="H438" i="2"/>
  <c r="H439" i="2"/>
  <c r="H521" i="2"/>
  <c r="H522" i="2"/>
  <c r="H523" i="2"/>
  <c r="H524" i="2"/>
  <c r="H525" i="2"/>
  <c r="H526" i="2"/>
  <c r="H527" i="2"/>
  <c r="H528" i="2"/>
  <c r="H537" i="2"/>
  <c r="H538" i="2"/>
  <c r="H539" i="2"/>
  <c r="H540" i="2"/>
  <c r="H541" i="2"/>
  <c r="H542" i="2"/>
  <c r="H543" i="2"/>
  <c r="H544" i="2"/>
  <c r="H545" i="2"/>
  <c r="H546" i="2"/>
  <c r="H549" i="2"/>
  <c r="H550" i="2"/>
  <c r="H551" i="2"/>
  <c r="H552" i="2"/>
  <c r="H553" i="2"/>
  <c r="H554" i="2"/>
  <c r="H559" i="2"/>
  <c r="H560" i="2"/>
  <c r="H562" i="2"/>
  <c r="H563" i="2"/>
  <c r="H564" i="2"/>
  <c r="H565" i="2"/>
  <c r="H568" i="2"/>
  <c r="H569" i="2"/>
  <c r="H571" i="2"/>
  <c r="H572" i="2"/>
  <c r="H574" i="2"/>
  <c r="H575" i="2"/>
  <c r="H576" i="2"/>
  <c r="H587" i="2"/>
  <c r="H588" i="2"/>
  <c r="H590" i="2"/>
  <c r="H591" i="2"/>
  <c r="H592" i="2"/>
  <c r="H593" i="2"/>
  <c r="H595" i="2"/>
  <c r="H596" i="2"/>
  <c r="H597" i="2"/>
  <c r="H602" i="2"/>
  <c r="H603" i="2"/>
  <c r="H604" i="2"/>
  <c r="H605" i="2"/>
  <c r="H606" i="2"/>
  <c r="H607" i="2"/>
  <c r="H608" i="2"/>
  <c r="H609" i="2"/>
  <c r="F256" i="2"/>
  <c r="G256" i="2"/>
  <c r="G191" i="2"/>
  <c r="G190" i="2" s="1"/>
  <c r="G198" i="2"/>
  <c r="F89" i="2"/>
  <c r="H101" i="2"/>
  <c r="H102" i="2"/>
  <c r="H270" i="2"/>
  <c r="H271" i="2"/>
  <c r="H272" i="2"/>
  <c r="H273" i="2"/>
  <c r="H274" i="2"/>
  <c r="H279" i="2"/>
  <c r="H280" i="2"/>
  <c r="H281" i="2"/>
  <c r="H282" i="2"/>
  <c r="H283" i="2"/>
  <c r="H284" i="2"/>
  <c r="H286" i="2"/>
  <c r="H287" i="2"/>
  <c r="H218" i="2"/>
  <c r="H219" i="2"/>
  <c r="H220" i="2"/>
  <c r="H221" i="2"/>
  <c r="H224" i="2"/>
  <c r="H225" i="2"/>
  <c r="H226" i="2"/>
  <c r="H227" i="2"/>
  <c r="H228" i="2"/>
  <c r="H229" i="2"/>
  <c r="H247" i="2"/>
  <c r="H248" i="2"/>
  <c r="H249" i="2"/>
  <c r="H250" i="2"/>
  <c r="H252" i="2"/>
  <c r="H253" i="2"/>
  <c r="H254" i="2"/>
  <c r="H255" i="2"/>
  <c r="H302" i="2"/>
  <c r="H303" i="2"/>
  <c r="H305" i="2"/>
  <c r="H306" i="2"/>
  <c r="H307" i="2"/>
  <c r="H308" i="2"/>
  <c r="H309" i="2"/>
  <c r="H315" i="2"/>
  <c r="H316" i="2"/>
  <c r="H317" i="2"/>
  <c r="H318" i="2"/>
  <c r="H325" i="2"/>
  <c r="H326" i="2"/>
  <c r="H327" i="2"/>
  <c r="H329" i="2"/>
  <c r="H330" i="2"/>
  <c r="H331" i="2"/>
  <c r="H333" i="2"/>
  <c r="H334" i="2"/>
  <c r="H335" i="2"/>
  <c r="H336" i="2"/>
  <c r="H337" i="2"/>
  <c r="H341" i="2"/>
  <c r="H342" i="2"/>
  <c r="H344" i="2"/>
  <c r="H345" i="2"/>
  <c r="H366" i="2"/>
  <c r="H367" i="2"/>
  <c r="H368" i="2"/>
  <c r="H370" i="2"/>
  <c r="H371" i="2"/>
  <c r="H372" i="2"/>
  <c r="H373" i="2"/>
  <c r="H374" i="2"/>
  <c r="H610" i="2"/>
  <c r="H611" i="2"/>
  <c r="H612" i="2"/>
  <c r="H617" i="2"/>
  <c r="H208" i="2"/>
  <c r="H209" i="2"/>
  <c r="H210" i="2"/>
  <c r="H211" i="2"/>
  <c r="H149" i="2"/>
  <c r="F231" i="2"/>
  <c r="F230" i="2" s="1"/>
  <c r="H618" i="2"/>
  <c r="H619" i="2"/>
  <c r="H620" i="2"/>
  <c r="H621" i="2"/>
  <c r="G20" i="2"/>
  <c r="H21" i="2"/>
  <c r="H22" i="2"/>
  <c r="H26" i="2"/>
  <c r="H27" i="2"/>
  <c r="H28" i="2"/>
  <c r="H29" i="2"/>
  <c r="G33" i="2"/>
  <c r="H34" i="2"/>
  <c r="H35" i="2"/>
  <c r="H36" i="2"/>
  <c r="H37" i="2"/>
  <c r="H38" i="2"/>
  <c r="H39" i="2"/>
  <c r="H40" i="2"/>
  <c r="H41" i="2"/>
  <c r="H42" i="2"/>
  <c r="H46" i="2"/>
  <c r="H47" i="2"/>
  <c r="H48" i="2"/>
  <c r="H49" i="2"/>
  <c r="H52" i="2"/>
  <c r="H53" i="2"/>
  <c r="H63" i="2"/>
  <c r="H64" i="2"/>
  <c r="H65" i="2"/>
  <c r="H66" i="2"/>
  <c r="H73" i="2"/>
  <c r="H74" i="2"/>
  <c r="H75" i="2"/>
  <c r="H76" i="2"/>
  <c r="H77" i="2"/>
  <c r="H78" i="2"/>
  <c r="H80" i="2"/>
  <c r="H84" i="2"/>
  <c r="H85" i="2"/>
  <c r="H87" i="2"/>
  <c r="H88" i="2"/>
  <c r="H90" i="2"/>
  <c r="H91" i="2"/>
  <c r="H92" i="2"/>
  <c r="H93" i="2"/>
  <c r="H94" i="2"/>
  <c r="H95" i="2"/>
  <c r="H98" i="2"/>
  <c r="H99" i="2"/>
  <c r="H106" i="2"/>
  <c r="G105" i="2"/>
  <c r="G100" i="2" s="1"/>
  <c r="H107" i="2"/>
  <c r="H108" i="2"/>
  <c r="H109" i="2"/>
  <c r="H110" i="2"/>
  <c r="H112" i="2"/>
  <c r="H113" i="2"/>
  <c r="H117" i="2"/>
  <c r="H118" i="2"/>
  <c r="H126" i="2"/>
  <c r="H127" i="2"/>
  <c r="H128" i="2"/>
  <c r="H129" i="2"/>
  <c r="H130" i="2"/>
  <c r="H131" i="2"/>
  <c r="H134" i="2"/>
  <c r="H135" i="2"/>
  <c r="H136" i="2"/>
  <c r="H140" i="2"/>
  <c r="H141" i="2"/>
  <c r="H142" i="2"/>
  <c r="H143" i="2"/>
  <c r="H144" i="2"/>
  <c r="H145" i="2"/>
  <c r="H241" i="2"/>
  <c r="H242" i="2"/>
  <c r="H243" i="2"/>
  <c r="H244" i="2"/>
  <c r="H351" i="2"/>
  <c r="H352" i="2"/>
  <c r="H353" i="2"/>
  <c r="H355" i="2"/>
  <c r="H356" i="2"/>
  <c r="H357" i="2"/>
  <c r="H359" i="2"/>
  <c r="H360" i="2"/>
  <c r="H361" i="2"/>
  <c r="H362" i="2"/>
  <c r="H364" i="2"/>
  <c r="H382" i="2"/>
  <c r="H385" i="2"/>
  <c r="H387" i="2"/>
  <c r="H388" i="2"/>
  <c r="H389" i="2"/>
  <c r="G441" i="2"/>
  <c r="G440" i="2" s="1"/>
  <c r="H442" i="2"/>
  <c r="H443" i="2"/>
  <c r="H444" i="2"/>
  <c r="H458" i="2"/>
  <c r="H459" i="2"/>
  <c r="H461" i="2"/>
  <c r="H462" i="2"/>
  <c r="H463" i="2"/>
  <c r="H464" i="2"/>
  <c r="H472" i="2"/>
  <c r="H473" i="2"/>
  <c r="H474" i="2"/>
  <c r="H475" i="2"/>
  <c r="H484" i="2"/>
  <c r="H490" i="2"/>
  <c r="H491" i="2"/>
  <c r="H492" i="2"/>
  <c r="H493" i="2"/>
  <c r="H494" i="2"/>
  <c r="H495" i="2"/>
  <c r="H497" i="2"/>
  <c r="H498" i="2"/>
  <c r="H499" i="2"/>
  <c r="H500" i="2"/>
  <c r="H501" i="2"/>
  <c r="H502" i="2"/>
  <c r="H514" i="2"/>
  <c r="H515" i="2"/>
  <c r="H516" i="2"/>
  <c r="H517" i="2"/>
  <c r="H423" i="2"/>
  <c r="H424" i="2"/>
  <c r="H258" i="2"/>
  <c r="H259" i="2"/>
  <c r="H260" i="2"/>
  <c r="H261" i="2"/>
  <c r="H262" i="2"/>
  <c r="H233" i="2"/>
  <c r="G231" i="2"/>
  <c r="H234" i="2"/>
  <c r="H59" i="2"/>
  <c r="H60" i="2"/>
  <c r="H61" i="2"/>
  <c r="H62" i="2"/>
  <c r="H114" i="2" l="1"/>
  <c r="G230" i="2"/>
  <c r="G58" i="2"/>
  <c r="G415" i="2"/>
  <c r="G414" i="2" s="1"/>
  <c r="F415" i="2"/>
  <c r="F414" i="2" s="1"/>
  <c r="H324" i="2"/>
  <c r="F585" i="2"/>
  <c r="F584" i="2" s="1"/>
  <c r="F583" i="2" s="1"/>
  <c r="H354" i="2"/>
  <c r="H416" i="2"/>
  <c r="G349" i="2"/>
  <c r="G348" i="2" s="1"/>
  <c r="G347" i="2" s="1"/>
  <c r="G346" i="2" s="1"/>
  <c r="H589" i="2"/>
  <c r="H573" i="2"/>
  <c r="H437" i="2"/>
  <c r="H567" i="2"/>
  <c r="H343" i="2"/>
  <c r="H97" i="2"/>
  <c r="H86" i="2"/>
  <c r="H365" i="2"/>
  <c r="H386" i="2"/>
  <c r="H96" i="2"/>
  <c r="H471" i="2"/>
  <c r="H79" i="2"/>
  <c r="H570" i="2"/>
  <c r="H350" i="2"/>
  <c r="H240" i="2"/>
  <c r="F433" i="2"/>
  <c r="F432" i="2" s="1"/>
  <c r="H594" i="2"/>
  <c r="G338" i="2"/>
  <c r="F349" i="2"/>
  <c r="H411" i="2"/>
  <c r="H72" i="2"/>
  <c r="H561" i="2"/>
  <c r="H132" i="2"/>
  <c r="G323" i="2"/>
  <c r="G322" i="2" s="1"/>
  <c r="G124" i="2"/>
  <c r="G123" i="2" s="1"/>
  <c r="G566" i="2"/>
  <c r="G557" i="2" s="1"/>
  <c r="G547" i="2" s="1"/>
  <c r="F338" i="2"/>
  <c r="G465" i="2"/>
  <c r="G481" i="2"/>
  <c r="H481" i="2" s="1"/>
  <c r="H482" i="2"/>
  <c r="H460" i="2"/>
  <c r="G399" i="2"/>
  <c r="G277" i="2"/>
  <c r="F470" i="2"/>
  <c r="H470" i="2" s="1"/>
  <c r="G585" i="2"/>
  <c r="G584" i="2" s="1"/>
  <c r="G583" i="2" s="1"/>
  <c r="G206" i="2"/>
  <c r="G205" i="2" s="1"/>
  <c r="H207" i="2"/>
  <c r="H111" i="2"/>
  <c r="H434" i="2"/>
  <c r="H332" i="2"/>
  <c r="H50" i="2"/>
  <c r="H339" i="2"/>
  <c r="G43" i="2"/>
  <c r="F43" i="2"/>
  <c r="F17" i="2" s="1"/>
  <c r="H496" i="2"/>
  <c r="H51" i="2"/>
  <c r="F83" i="2"/>
  <c r="F82" i="2" s="1"/>
  <c r="F58" i="2" s="1"/>
  <c r="F566" i="2"/>
  <c r="F323" i="2"/>
  <c r="F322" i="2" s="1"/>
  <c r="H488" i="2"/>
  <c r="H45" i="2"/>
  <c r="F558" i="2"/>
  <c r="H278" i="2"/>
  <c r="H489" i="2"/>
  <c r="F399" i="2"/>
  <c r="H586" i="2"/>
  <c r="H401" i="2"/>
  <c r="H25" i="2"/>
  <c r="H369" i="2"/>
  <c r="H24" i="2"/>
  <c r="F277" i="2"/>
  <c r="H23" i="2"/>
  <c r="H548" i="2"/>
  <c r="H285" i="2"/>
  <c r="F206" i="2"/>
  <c r="F205" i="2" s="1"/>
  <c r="H116" i="2"/>
  <c r="G448" i="2"/>
  <c r="H406" i="2"/>
  <c r="H513" i="2"/>
  <c r="G246" i="2"/>
  <c r="H89" i="2"/>
  <c r="H222" i="2"/>
  <c r="F246" i="2"/>
  <c r="H44" i="2"/>
  <c r="F147" i="2"/>
  <c r="H138" i="2"/>
  <c r="H223" i="2"/>
  <c r="H137" i="2"/>
  <c r="H133" i="2"/>
  <c r="H328" i="2"/>
  <c r="H358" i="2"/>
  <c r="F124" i="2"/>
  <c r="F123" i="2" s="1"/>
  <c r="H251" i="2"/>
  <c r="H217" i="2"/>
  <c r="H257" i="2"/>
  <c r="H139" i="2"/>
  <c r="H125" i="2"/>
  <c r="G148" i="2"/>
  <c r="H148" i="2" s="1"/>
  <c r="H157" i="2"/>
  <c r="H191" i="2"/>
  <c r="G189" i="2"/>
  <c r="H167" i="2"/>
  <c r="H198" i="2"/>
  <c r="G197" i="2"/>
  <c r="H184" i="2"/>
  <c r="G183" i="2"/>
  <c r="G19" i="2"/>
  <c r="H20" i="2"/>
  <c r="H441" i="2"/>
  <c r="H381" i="2"/>
  <c r="H105" i="2"/>
  <c r="G32" i="2"/>
  <c r="H33" i="2"/>
  <c r="H256" i="2"/>
  <c r="H232" i="2"/>
  <c r="H349" i="2" l="1"/>
  <c r="H414" i="2"/>
  <c r="H415" i="2"/>
  <c r="F398" i="2"/>
  <c r="G398" i="2"/>
  <c r="H583" i="2"/>
  <c r="F348" i="2"/>
  <c r="H348" i="2" s="1"/>
  <c r="H83" i="2"/>
  <c r="F166" i="2"/>
  <c r="F321" i="2"/>
  <c r="F320" i="2" s="1"/>
  <c r="G321" i="2"/>
  <c r="G320" i="2" s="1"/>
  <c r="H338" i="2"/>
  <c r="H323" i="2"/>
  <c r="H566" i="2"/>
  <c r="H82" i="2"/>
  <c r="F466" i="2"/>
  <c r="F465" i="2" s="1"/>
  <c r="H465" i="2" s="1"/>
  <c r="G480" i="2"/>
  <c r="H480" i="2" s="1"/>
  <c r="H584" i="2"/>
  <c r="H585" i="2"/>
  <c r="H43" i="2"/>
  <c r="H322" i="2"/>
  <c r="F557" i="2"/>
  <c r="H558" i="2"/>
  <c r="H399" i="2"/>
  <c r="H277" i="2"/>
  <c r="F276" i="2"/>
  <c r="F245" i="2" s="1"/>
  <c r="H205" i="2"/>
  <c r="H206" i="2"/>
  <c r="G447" i="2"/>
  <c r="H447" i="2" s="1"/>
  <c r="H448" i="2"/>
  <c r="H246" i="2"/>
  <c r="H124" i="2"/>
  <c r="G147" i="2"/>
  <c r="H147" i="2" s="1"/>
  <c r="H123" i="2"/>
  <c r="F122" i="2"/>
  <c r="H183" i="2"/>
  <c r="G182" i="2"/>
  <c r="H197" i="2"/>
  <c r="G196" i="2"/>
  <c r="H190" i="2"/>
  <c r="H189" i="2"/>
  <c r="H301" i="2"/>
  <c r="G276" i="2"/>
  <c r="G245" i="2" s="1"/>
  <c r="G31" i="2"/>
  <c r="H32" i="2"/>
  <c r="H100" i="2"/>
  <c r="G433" i="2"/>
  <c r="H440" i="2"/>
  <c r="G18" i="2"/>
  <c r="H19" i="2"/>
  <c r="H231" i="2"/>
  <c r="H398" i="2" l="1"/>
  <c r="F347" i="2"/>
  <c r="H347" i="2" s="1"/>
  <c r="H58" i="2"/>
  <c r="H320" i="2"/>
  <c r="H321" i="2"/>
  <c r="H466" i="2"/>
  <c r="G479" i="2"/>
  <c r="H479" i="2" s="1"/>
  <c r="H557" i="2"/>
  <c r="F547" i="2"/>
  <c r="H547" i="2" s="1"/>
  <c r="F346" i="2"/>
  <c r="F319" i="2" s="1"/>
  <c r="G122" i="2"/>
  <c r="H122" i="2" s="1"/>
  <c r="H196" i="2"/>
  <c r="G188" i="2"/>
  <c r="H188" i="2" s="1"/>
  <c r="H182" i="2"/>
  <c r="G172" i="2"/>
  <c r="H172" i="2" s="1"/>
  <c r="H18" i="2"/>
  <c r="G432" i="2"/>
  <c r="H432" i="2" s="1"/>
  <c r="H433" i="2"/>
  <c r="H245" i="2"/>
  <c r="H276" i="2"/>
  <c r="G30" i="2"/>
  <c r="H30" i="2" s="1"/>
  <c r="H31" i="2"/>
  <c r="H230" i="2"/>
  <c r="E234" i="2"/>
  <c r="E233" i="2" s="1"/>
  <c r="E232" i="2" s="1"/>
  <c r="G17" i="2" l="1"/>
  <c r="H17" i="2" s="1"/>
  <c r="G166" i="2"/>
  <c r="H166" i="2" s="1"/>
  <c r="H346" i="2"/>
  <c r="G319" i="2"/>
  <c r="H319" i="2" s="1"/>
  <c r="E211" i="2"/>
  <c r="E210" i="2" s="1"/>
  <c r="J96" i="3" l="1"/>
  <c r="I417" i="3"/>
  <c r="H417" i="3"/>
  <c r="J417" i="3" l="1"/>
  <c r="H189" i="3"/>
  <c r="I189" i="3"/>
  <c r="J189" i="3" l="1"/>
  <c r="E62" i="2"/>
  <c r="E61" i="2" s="1"/>
  <c r="E60" i="2" s="1"/>
  <c r="E59" i="2" s="1"/>
  <c r="E259" i="2"/>
  <c r="E258" i="2" s="1"/>
  <c r="E257" i="2" s="1"/>
  <c r="H237" i="3"/>
  <c r="H236" i="3" s="1"/>
  <c r="I237" i="3"/>
  <c r="I236" i="3" s="1"/>
  <c r="G237" i="3"/>
  <c r="G236" i="3" s="1"/>
  <c r="H39" i="3"/>
  <c r="H38" i="3" s="1"/>
  <c r="I39" i="3"/>
  <c r="J237" i="3" l="1"/>
  <c r="I38" i="3"/>
  <c r="J39" i="3"/>
  <c r="G40" i="3"/>
  <c r="J38" i="3" l="1"/>
  <c r="G39" i="3"/>
  <c r="G189" i="3"/>
  <c r="G38" i="3" l="1"/>
  <c r="E576" i="2"/>
  <c r="G417" i="3"/>
  <c r="E85" i="2" l="1"/>
  <c r="E84" i="2" s="1"/>
  <c r="E87" i="2"/>
  <c r="E88" i="2"/>
  <c r="E91" i="2"/>
  <c r="E90" i="2" s="1"/>
  <c r="E80" i="2"/>
  <c r="E79" i="2" s="1"/>
  <c r="G58" i="3"/>
  <c r="E86" i="2" l="1"/>
  <c r="E83" i="2" s="1"/>
  <c r="E82" i="2" s="1"/>
  <c r="I483" i="3"/>
  <c r="H483" i="3"/>
  <c r="G483" i="3"/>
  <c r="J483" i="3" l="1"/>
  <c r="E410" i="2"/>
  <c r="E409" i="2" s="1"/>
  <c r="H542" i="3"/>
  <c r="I542" i="3"/>
  <c r="G542" i="3"/>
  <c r="J542" i="3" l="1"/>
  <c r="E554" i="2"/>
  <c r="J95" i="3" l="1"/>
  <c r="E303" i="2"/>
  <c r="E302" i="2" s="1"/>
  <c r="E301" i="2" s="1"/>
  <c r="I281" i="3"/>
  <c r="I280" i="3" s="1"/>
  <c r="H281" i="3"/>
  <c r="H280" i="3" s="1"/>
  <c r="G281" i="3"/>
  <c r="G280" i="3" s="1"/>
  <c r="J281" i="3" l="1"/>
  <c r="E204" i="2"/>
  <c r="E203" i="2" s="1"/>
  <c r="H182" i="3"/>
  <c r="G182" i="3"/>
  <c r="E36" i="2"/>
  <c r="H27" i="3"/>
  <c r="I27" i="3"/>
  <c r="G27" i="3"/>
  <c r="J182" i="3" l="1"/>
  <c r="J27" i="3"/>
  <c r="E424" i="2"/>
  <c r="E423" i="2" s="1"/>
  <c r="H309" i="3"/>
  <c r="I309" i="3"/>
  <c r="J309" i="3" l="1"/>
  <c r="H635" i="3" l="1"/>
  <c r="H634" i="3" s="1"/>
  <c r="I635" i="3"/>
  <c r="G635" i="3"/>
  <c r="G634" i="3" l="1"/>
  <c r="G633" i="3" s="1"/>
  <c r="I634" i="3"/>
  <c r="J634" i="3" s="1"/>
  <c r="J635" i="3"/>
  <c r="H633" i="3"/>
  <c r="H632" i="3" s="1"/>
  <c r="H631" i="3" s="1"/>
  <c r="E562" i="2"/>
  <c r="H402" i="3"/>
  <c r="I402" i="3"/>
  <c r="G402" i="3"/>
  <c r="J402" i="3" l="1"/>
  <c r="I633" i="3"/>
  <c r="G632" i="3"/>
  <c r="E333" i="2"/>
  <c r="E334" i="2"/>
  <c r="E335" i="2"/>
  <c r="E336" i="2"/>
  <c r="E337" i="2"/>
  <c r="I632" i="3" l="1"/>
  <c r="J633" i="3"/>
  <c r="G631" i="3"/>
  <c r="E332" i="2"/>
  <c r="H372" i="3"/>
  <c r="H139" i="3"/>
  <c r="I631" i="3" l="1"/>
  <c r="J631" i="3" s="1"/>
  <c r="J632" i="3"/>
  <c r="I207" i="3"/>
  <c r="E53" i="2" l="1"/>
  <c r="E52" i="2"/>
  <c r="E47" i="2"/>
  <c r="E46" i="2"/>
  <c r="H465" i="3" l="1"/>
  <c r="I465" i="3"/>
  <c r="H457" i="3"/>
  <c r="I457" i="3"/>
  <c r="H461" i="3"/>
  <c r="I461" i="3"/>
  <c r="J472" i="3"/>
  <c r="H476" i="3"/>
  <c r="I476" i="3"/>
  <c r="G476" i="3"/>
  <c r="H487" i="3"/>
  <c r="I487" i="3"/>
  <c r="H498" i="3"/>
  <c r="I498" i="3"/>
  <c r="H502" i="3"/>
  <c r="I502" i="3"/>
  <c r="J476" i="3" l="1"/>
  <c r="J506" i="3"/>
  <c r="J502" i="3"/>
  <c r="J498" i="3"/>
  <c r="J491" i="3"/>
  <c r="J487" i="3"/>
  <c r="J461" i="3"/>
  <c r="J457" i="3"/>
  <c r="J465" i="3"/>
  <c r="H471" i="3"/>
  <c r="I471" i="3"/>
  <c r="I456" i="3"/>
  <c r="H456" i="3"/>
  <c r="I482" i="3"/>
  <c r="H482" i="3"/>
  <c r="H519" i="3"/>
  <c r="H514" i="3" s="1"/>
  <c r="I519" i="3"/>
  <c r="I514" i="3" s="1"/>
  <c r="H534" i="3"/>
  <c r="I534" i="3"/>
  <c r="H537" i="3"/>
  <c r="I537" i="3"/>
  <c r="E408" i="2"/>
  <c r="E407" i="2" s="1"/>
  <c r="H540" i="3"/>
  <c r="I540" i="3"/>
  <c r="G540" i="3"/>
  <c r="H544" i="3"/>
  <c r="I544" i="3"/>
  <c r="J558" i="3"/>
  <c r="H563" i="3"/>
  <c r="I563" i="3"/>
  <c r="H568" i="3"/>
  <c r="H567" i="3" s="1"/>
  <c r="I568" i="3"/>
  <c r="I579" i="3"/>
  <c r="H576" i="3"/>
  <c r="I576" i="3"/>
  <c r="H588" i="3"/>
  <c r="H587" i="3" s="1"/>
  <c r="I588" i="3"/>
  <c r="H539" i="3" l="1"/>
  <c r="I539" i="3"/>
  <c r="I481" i="3"/>
  <c r="H481" i="3"/>
  <c r="J540" i="3"/>
  <c r="J537" i="3"/>
  <c r="J534" i="3"/>
  <c r="J519" i="3"/>
  <c r="H597" i="3"/>
  <c r="H596" i="3" s="1"/>
  <c r="H595" i="3" s="1"/>
  <c r="J576" i="3"/>
  <c r="J563" i="3"/>
  <c r="J565" i="3"/>
  <c r="J544" i="3"/>
  <c r="J579" i="3"/>
  <c r="J554" i="3"/>
  <c r="J456" i="3"/>
  <c r="I567" i="3"/>
  <c r="J567" i="3" s="1"/>
  <c r="J568" i="3"/>
  <c r="J515" i="3"/>
  <c r="J471" i="3"/>
  <c r="I586" i="3"/>
  <c r="J588" i="3"/>
  <c r="J482" i="3"/>
  <c r="I455" i="3"/>
  <c r="H455" i="3"/>
  <c r="H575" i="3"/>
  <c r="H571" i="3" s="1"/>
  <c r="H553" i="3"/>
  <c r="I533" i="3"/>
  <c r="H533" i="3"/>
  <c r="H586" i="3"/>
  <c r="H585" i="3" s="1"/>
  <c r="H584" i="3" s="1"/>
  <c r="I575" i="3"/>
  <c r="I571" i="3" s="1"/>
  <c r="I553" i="3"/>
  <c r="I587" i="3"/>
  <c r="J587" i="3" s="1"/>
  <c r="H428" i="3"/>
  <c r="H422" i="3"/>
  <c r="I422" i="3"/>
  <c r="H414" i="3"/>
  <c r="I414" i="3"/>
  <c r="H411" i="3"/>
  <c r="I411" i="3"/>
  <c r="H408" i="3"/>
  <c r="I408" i="3"/>
  <c r="H405" i="3"/>
  <c r="I405" i="3"/>
  <c r="I400" i="3"/>
  <c r="J400" i="3" s="1"/>
  <c r="H407" i="3" l="1"/>
  <c r="H552" i="3"/>
  <c r="H551" i="3" s="1"/>
  <c r="J405" i="3"/>
  <c r="J411" i="3"/>
  <c r="J414" i="3"/>
  <c r="J422" i="3"/>
  <c r="J425" i="3"/>
  <c r="J428" i="3"/>
  <c r="J575" i="3"/>
  <c r="H454" i="3"/>
  <c r="H453" i="3" s="1"/>
  <c r="I407" i="3"/>
  <c r="J408" i="3"/>
  <c r="I552" i="3"/>
  <c r="J553" i="3"/>
  <c r="I480" i="3"/>
  <c r="I479" i="3" s="1"/>
  <c r="J514" i="3"/>
  <c r="J539" i="3"/>
  <c r="J533" i="3"/>
  <c r="I585" i="3"/>
  <c r="I584" i="3" s="1"/>
  <c r="J586" i="3"/>
  <c r="I597" i="3"/>
  <c r="J598" i="3"/>
  <c r="J455" i="3"/>
  <c r="D37" i="8"/>
  <c r="I570" i="3"/>
  <c r="H570" i="3"/>
  <c r="I454" i="3"/>
  <c r="H399" i="3"/>
  <c r="I532" i="3"/>
  <c r="I531" i="3" s="1"/>
  <c r="H421" i="3"/>
  <c r="I399" i="3"/>
  <c r="H532" i="3"/>
  <c r="H531" i="3" s="1"/>
  <c r="I421" i="3"/>
  <c r="H386" i="3"/>
  <c r="H385" i="3" s="1"/>
  <c r="H384" i="3" s="1"/>
  <c r="I386" i="3"/>
  <c r="H370" i="3"/>
  <c r="I370" i="3"/>
  <c r="I372" i="3"/>
  <c r="J372" i="3" s="1"/>
  <c r="H374" i="3"/>
  <c r="I374" i="3"/>
  <c r="H376" i="3"/>
  <c r="I376" i="3"/>
  <c r="H378" i="3"/>
  <c r="I378" i="3"/>
  <c r="H365" i="3"/>
  <c r="I365" i="3"/>
  <c r="H367" i="3"/>
  <c r="I367" i="3"/>
  <c r="E500" i="2"/>
  <c r="E499" i="2" s="1"/>
  <c r="E502" i="2"/>
  <c r="E501" i="2" s="1"/>
  <c r="H350" i="3"/>
  <c r="I350" i="3"/>
  <c r="G350" i="3"/>
  <c r="H352" i="3"/>
  <c r="I352" i="3"/>
  <c r="G352" i="3"/>
  <c r="E498" i="2"/>
  <c r="H347" i="3"/>
  <c r="I347" i="3"/>
  <c r="G347" i="3"/>
  <c r="H345" i="3"/>
  <c r="I345" i="3"/>
  <c r="H343" i="3"/>
  <c r="I343" i="3"/>
  <c r="H341" i="3"/>
  <c r="I341" i="3"/>
  <c r="E422" i="2"/>
  <c r="E421" i="2" s="1"/>
  <c r="H307" i="3"/>
  <c r="I307" i="3"/>
  <c r="G307" i="3"/>
  <c r="H305" i="3"/>
  <c r="I305" i="3"/>
  <c r="H302" i="3"/>
  <c r="I302" i="3"/>
  <c r="E439" i="2"/>
  <c r="H434" i="3"/>
  <c r="H433" i="3" s="1"/>
  <c r="I434" i="3"/>
  <c r="H320" i="3"/>
  <c r="I320" i="3"/>
  <c r="G320" i="3"/>
  <c r="H318" i="3"/>
  <c r="I318" i="3"/>
  <c r="H324" i="3"/>
  <c r="I324" i="3"/>
  <c r="H326" i="3"/>
  <c r="I326" i="3"/>
  <c r="H205" i="3"/>
  <c r="I205" i="3"/>
  <c r="H207" i="3"/>
  <c r="J207" i="3" s="1"/>
  <c r="G197" i="3"/>
  <c r="H199" i="3"/>
  <c r="I199" i="3"/>
  <c r="G199" i="3"/>
  <c r="E221" i="2"/>
  <c r="E220" i="2" s="1"/>
  <c r="H194" i="3"/>
  <c r="H193" i="3" s="1"/>
  <c r="I194" i="3"/>
  <c r="H197" i="3"/>
  <c r="I197" i="3"/>
  <c r="H187" i="3"/>
  <c r="H186" i="3" s="1"/>
  <c r="I187" i="3"/>
  <c r="I186" i="3" s="1"/>
  <c r="H181" i="3"/>
  <c r="H212" i="3"/>
  <c r="H211" i="3" s="1"/>
  <c r="I212" i="3"/>
  <c r="I211" i="3" s="1"/>
  <c r="H149" i="3"/>
  <c r="I149" i="3"/>
  <c r="H128" i="3"/>
  <c r="I128" i="3"/>
  <c r="E150" i="2"/>
  <c r="H130" i="3"/>
  <c r="I130" i="3"/>
  <c r="H132" i="3"/>
  <c r="I132" i="3"/>
  <c r="H134" i="3"/>
  <c r="E156" i="2"/>
  <c r="I301" i="3" l="1"/>
  <c r="H301" i="3"/>
  <c r="F520" i="2"/>
  <c r="F519" i="2" s="1"/>
  <c r="H369" i="3"/>
  <c r="I369" i="3"/>
  <c r="J421" i="3"/>
  <c r="J407" i="3"/>
  <c r="E37" i="8"/>
  <c r="F37" i="8" s="1"/>
  <c r="J399" i="3"/>
  <c r="H340" i="3"/>
  <c r="I340" i="3"/>
  <c r="J128" i="3"/>
  <c r="J149" i="3"/>
  <c r="J197" i="3"/>
  <c r="J205" i="3"/>
  <c r="J326" i="3"/>
  <c r="J318" i="3"/>
  <c r="J302" i="3"/>
  <c r="J305" i="3"/>
  <c r="J307" i="3"/>
  <c r="J341" i="3"/>
  <c r="J343" i="3"/>
  <c r="J350" i="3"/>
  <c r="J367" i="3"/>
  <c r="J365" i="3"/>
  <c r="J378" i="3"/>
  <c r="J376" i="3"/>
  <c r="J374" i="3"/>
  <c r="J324" i="3"/>
  <c r="I323" i="3"/>
  <c r="H323" i="3"/>
  <c r="E25" i="8"/>
  <c r="J345" i="3"/>
  <c r="J203" i="3"/>
  <c r="J199" i="3"/>
  <c r="J212" i="3"/>
  <c r="I180" i="3"/>
  <c r="J181" i="3"/>
  <c r="J187" i="3"/>
  <c r="I193" i="3"/>
  <c r="J194" i="3"/>
  <c r="I453" i="3"/>
  <c r="J453" i="3" s="1"/>
  <c r="J454" i="3"/>
  <c r="J570" i="3"/>
  <c r="J571" i="3"/>
  <c r="J134" i="3"/>
  <c r="J132" i="3"/>
  <c r="J130" i="3"/>
  <c r="J320" i="3"/>
  <c r="I433" i="3"/>
  <c r="J433" i="3" s="1"/>
  <c r="J434" i="3"/>
  <c r="J347" i="3"/>
  <c r="J352" i="3"/>
  <c r="G520" i="2"/>
  <c r="J370" i="3"/>
  <c r="I385" i="3"/>
  <c r="J386" i="3"/>
  <c r="J532" i="3"/>
  <c r="I596" i="3"/>
  <c r="J597" i="3"/>
  <c r="J584" i="3"/>
  <c r="J585" i="3"/>
  <c r="I551" i="3"/>
  <c r="J551" i="3" s="1"/>
  <c r="J552" i="3"/>
  <c r="H432" i="3"/>
  <c r="H431" i="3" s="1"/>
  <c r="H430" i="3" s="1"/>
  <c r="I420" i="3"/>
  <c r="I419" i="3" s="1"/>
  <c r="H420" i="3"/>
  <c r="H419" i="3" s="1"/>
  <c r="H398" i="3"/>
  <c r="I398" i="3"/>
  <c r="H179" i="3"/>
  <c r="H145" i="3" s="1"/>
  <c r="I148" i="3"/>
  <c r="H148" i="3"/>
  <c r="I127" i="3"/>
  <c r="H127" i="3"/>
  <c r="I364" i="3"/>
  <c r="H364" i="3"/>
  <c r="H317" i="3"/>
  <c r="I317" i="3"/>
  <c r="H196" i="3"/>
  <c r="I196" i="3"/>
  <c r="I202" i="3"/>
  <c r="G196" i="3"/>
  <c r="H202" i="3"/>
  <c r="H201" i="3" s="1"/>
  <c r="H91" i="3"/>
  <c r="I91" i="3"/>
  <c r="G91" i="3"/>
  <c r="I93" i="3"/>
  <c r="H93" i="3"/>
  <c r="H88" i="3"/>
  <c r="H87" i="3" s="1"/>
  <c r="I88" i="3"/>
  <c r="H84" i="3"/>
  <c r="I84" i="3"/>
  <c r="E106" i="2"/>
  <c r="H80" i="3"/>
  <c r="I80" i="3"/>
  <c r="H69" i="3"/>
  <c r="I69" i="3"/>
  <c r="G69" i="3"/>
  <c r="F518" i="2" l="1"/>
  <c r="F512" i="2" s="1"/>
  <c r="F511" i="2" s="1"/>
  <c r="H363" i="3"/>
  <c r="H362" i="3" s="1"/>
  <c r="I363" i="3"/>
  <c r="I432" i="3"/>
  <c r="J432" i="3" s="1"/>
  <c r="I79" i="3"/>
  <c r="H79" i="3"/>
  <c r="J69" i="3"/>
  <c r="J80" i="3"/>
  <c r="J91" i="3"/>
  <c r="J364" i="3"/>
  <c r="J340" i="3"/>
  <c r="J301" i="3"/>
  <c r="J127" i="3"/>
  <c r="J84" i="3"/>
  <c r="I87" i="3"/>
  <c r="E35" i="8" s="1"/>
  <c r="J88" i="3"/>
  <c r="J196" i="3"/>
  <c r="J317" i="3"/>
  <c r="J369" i="3"/>
  <c r="J280" i="3"/>
  <c r="F33" i="8"/>
  <c r="E30" i="8"/>
  <c r="J398" i="3"/>
  <c r="J419" i="3"/>
  <c r="J420" i="3"/>
  <c r="I452" i="3"/>
  <c r="J531" i="3"/>
  <c r="I384" i="3"/>
  <c r="J384" i="3" s="1"/>
  <c r="J385" i="3"/>
  <c r="G519" i="2"/>
  <c r="G518" i="2" s="1"/>
  <c r="H520" i="2"/>
  <c r="J193" i="3"/>
  <c r="J186" i="3"/>
  <c r="J93" i="3"/>
  <c r="I201" i="3"/>
  <c r="J201" i="3" s="1"/>
  <c r="J202" i="3"/>
  <c r="J323" i="3"/>
  <c r="D40" i="8"/>
  <c r="J148" i="3"/>
  <c r="I595" i="3"/>
  <c r="J595" i="3" s="1"/>
  <c r="J596" i="3"/>
  <c r="I179" i="3"/>
  <c r="J180" i="3"/>
  <c r="J211" i="3"/>
  <c r="I210" i="3"/>
  <c r="H210" i="3"/>
  <c r="D30" i="8"/>
  <c r="E40" i="8"/>
  <c r="E39" i="8"/>
  <c r="D39" i="8"/>
  <c r="I339" i="3"/>
  <c r="H339" i="3"/>
  <c r="I300" i="3"/>
  <c r="I299" i="3" s="1"/>
  <c r="H300" i="3"/>
  <c r="H299" i="3" s="1"/>
  <c r="E43" i="8"/>
  <c r="D43" i="8"/>
  <c r="E20" i="8"/>
  <c r="H185" i="3"/>
  <c r="D20" i="8" s="1"/>
  <c r="I147" i="3"/>
  <c r="I146" i="3" s="1"/>
  <c r="H147" i="3"/>
  <c r="H146" i="3" s="1"/>
  <c r="E41" i="8"/>
  <c r="D41" i="8"/>
  <c r="H316" i="3"/>
  <c r="D35" i="8"/>
  <c r="I316" i="3"/>
  <c r="H90" i="3"/>
  <c r="I90" i="3"/>
  <c r="H65" i="3"/>
  <c r="I65" i="3"/>
  <c r="H63" i="3"/>
  <c r="I63" i="3"/>
  <c r="J179" i="3" l="1"/>
  <c r="I145" i="3"/>
  <c r="I431" i="3"/>
  <c r="J431" i="3" s="1"/>
  <c r="J90" i="3"/>
  <c r="J79" i="3"/>
  <c r="H62" i="3"/>
  <c r="H61" i="3" s="1"/>
  <c r="J316" i="3"/>
  <c r="J63" i="3"/>
  <c r="J65" i="3"/>
  <c r="J299" i="3"/>
  <c r="F40" i="8"/>
  <c r="H184" i="3"/>
  <c r="F20" i="8"/>
  <c r="F43" i="8"/>
  <c r="G512" i="2"/>
  <c r="H519" i="2"/>
  <c r="I451" i="3"/>
  <c r="I430" i="3"/>
  <c r="J430" i="3" s="1"/>
  <c r="F30" i="8"/>
  <c r="I362" i="3"/>
  <c r="J362" i="3" s="1"/>
  <c r="J363" i="3"/>
  <c r="D26" i="8"/>
  <c r="F35" i="8"/>
  <c r="F41" i="8"/>
  <c r="J146" i="3"/>
  <c r="J147" i="3"/>
  <c r="J185" i="3"/>
  <c r="J339" i="3"/>
  <c r="F39" i="8"/>
  <c r="J87" i="3"/>
  <c r="J300" i="3"/>
  <c r="J210" i="3"/>
  <c r="E26" i="8"/>
  <c r="E36" i="8"/>
  <c r="D36" i="8"/>
  <c r="E34" i="8"/>
  <c r="D34" i="8"/>
  <c r="I315" i="3"/>
  <c r="E24" i="8"/>
  <c r="H315" i="3"/>
  <c r="D24" i="8"/>
  <c r="I62" i="3"/>
  <c r="H44" i="3"/>
  <c r="H43" i="3" s="1"/>
  <c r="H42" i="3" s="1"/>
  <c r="I44" i="3"/>
  <c r="H35" i="3"/>
  <c r="I35" i="3"/>
  <c r="H220" i="3"/>
  <c r="I220" i="3"/>
  <c r="H222" i="3"/>
  <c r="I222" i="3"/>
  <c r="F23" i="8" l="1"/>
  <c r="J184" i="3"/>
  <c r="F26" i="8"/>
  <c r="J222" i="3"/>
  <c r="J220" i="3"/>
  <c r="J35" i="3"/>
  <c r="I43" i="3"/>
  <c r="J44" i="3"/>
  <c r="I61" i="3"/>
  <c r="J61" i="3" s="1"/>
  <c r="J62" i="3"/>
  <c r="I298" i="3"/>
  <c r="J315" i="3"/>
  <c r="F34" i="8"/>
  <c r="F36" i="8"/>
  <c r="F24" i="8"/>
  <c r="H518" i="2"/>
  <c r="H298" i="3"/>
  <c r="I34" i="3"/>
  <c r="H34" i="3"/>
  <c r="H33" i="3" s="1"/>
  <c r="H32" i="3" s="1"/>
  <c r="J43" i="3" l="1"/>
  <c r="I42" i="3"/>
  <c r="J42" i="3" s="1"/>
  <c r="J298" i="3"/>
  <c r="I33" i="3"/>
  <c r="J34" i="3"/>
  <c r="G511" i="2"/>
  <c r="H511" i="2" s="1"/>
  <c r="H512" i="2"/>
  <c r="H480" i="3"/>
  <c r="J481" i="3"/>
  <c r="H26" i="3"/>
  <c r="H25" i="3" s="1"/>
  <c r="I26" i="3"/>
  <c r="H22" i="3"/>
  <c r="I22" i="3"/>
  <c r="H119" i="3"/>
  <c r="I119" i="3"/>
  <c r="H121" i="3"/>
  <c r="I121" i="3"/>
  <c r="H112" i="3"/>
  <c r="H111" i="3" s="1"/>
  <c r="I112" i="3"/>
  <c r="H109" i="3"/>
  <c r="I109" i="3"/>
  <c r="H107" i="3"/>
  <c r="I107" i="3"/>
  <c r="H105" i="3"/>
  <c r="H104" i="3" s="1"/>
  <c r="I105" i="3"/>
  <c r="H76" i="3"/>
  <c r="I76" i="3"/>
  <c r="G76" i="3"/>
  <c r="I104" i="3" l="1"/>
  <c r="D25" i="8"/>
  <c r="F25" i="8" s="1"/>
  <c r="H479" i="3"/>
  <c r="J105" i="3"/>
  <c r="J107" i="3"/>
  <c r="J109" i="3"/>
  <c r="I75" i="3"/>
  <c r="J76" i="3"/>
  <c r="I111" i="3"/>
  <c r="J112" i="3"/>
  <c r="J123" i="3"/>
  <c r="J121" i="3"/>
  <c r="J119" i="3"/>
  <c r="J22" i="3"/>
  <c r="I25" i="3"/>
  <c r="J25" i="3" s="1"/>
  <c r="J26" i="3"/>
  <c r="J480" i="3"/>
  <c r="I32" i="3"/>
  <c r="J32" i="3" s="1"/>
  <c r="J33" i="3"/>
  <c r="H75" i="3"/>
  <c r="D32" i="8" s="1"/>
  <c r="I21" i="3"/>
  <c r="H21" i="3"/>
  <c r="H24" i="3"/>
  <c r="I118" i="3"/>
  <c r="H118" i="3"/>
  <c r="J104" i="3" l="1"/>
  <c r="E32" i="8"/>
  <c r="F32" i="8" s="1"/>
  <c r="J118" i="3"/>
  <c r="I24" i="3"/>
  <c r="J24" i="3" s="1"/>
  <c r="J21" i="3"/>
  <c r="J479" i="3"/>
  <c r="H452" i="3"/>
  <c r="J111" i="3"/>
  <c r="J75" i="3"/>
  <c r="I117" i="3"/>
  <c r="H117" i="3"/>
  <c r="H116" i="3" s="1"/>
  <c r="I103" i="3"/>
  <c r="H103" i="3"/>
  <c r="H102" i="3" s="1"/>
  <c r="I20" i="3"/>
  <c r="H20" i="3"/>
  <c r="H19" i="3" s="1"/>
  <c r="H165" i="3"/>
  <c r="I165" i="3"/>
  <c r="H177" i="3"/>
  <c r="H176" i="3" s="1"/>
  <c r="I177" i="3"/>
  <c r="E318" i="2"/>
  <c r="E317" i="2" s="1"/>
  <c r="H296" i="3"/>
  <c r="I296" i="3"/>
  <c r="G296" i="3"/>
  <c r="H294" i="3"/>
  <c r="I294" i="3"/>
  <c r="H292" i="3"/>
  <c r="F314" i="2" s="1"/>
  <c r="F313" i="2" s="1"/>
  <c r="I292" i="3"/>
  <c r="H287" i="3"/>
  <c r="H286" i="3" s="1"/>
  <c r="I287" i="3"/>
  <c r="F312" i="2" l="1"/>
  <c r="F311" i="2" s="1"/>
  <c r="F310" i="2" s="1"/>
  <c r="F304" i="2" s="1"/>
  <c r="I291" i="3"/>
  <c r="H291" i="3"/>
  <c r="H162" i="3"/>
  <c r="H161" i="3" s="1"/>
  <c r="D29" i="8"/>
  <c r="J294" i="3"/>
  <c r="J165" i="3"/>
  <c r="J163" i="3"/>
  <c r="J296" i="3"/>
  <c r="I286" i="3"/>
  <c r="J286" i="3" s="1"/>
  <c r="J287" i="3"/>
  <c r="G314" i="2"/>
  <c r="J292" i="3"/>
  <c r="I176" i="3"/>
  <c r="J176" i="3" s="1"/>
  <c r="J177" i="3"/>
  <c r="J20" i="3"/>
  <c r="I102" i="3"/>
  <c r="J102" i="3" s="1"/>
  <c r="J103" i="3"/>
  <c r="I116" i="3"/>
  <c r="J116" i="3" s="1"/>
  <c r="J117" i="3"/>
  <c r="J452" i="3"/>
  <c r="H451" i="3"/>
  <c r="H285" i="3"/>
  <c r="H284" i="3" s="1"/>
  <c r="H175" i="3"/>
  <c r="D22" i="8"/>
  <c r="E22" i="8"/>
  <c r="I19" i="3"/>
  <c r="J19" i="3" s="1"/>
  <c r="E29" i="8"/>
  <c r="I162" i="3"/>
  <c r="H290" i="3"/>
  <c r="H289" i="3" s="1"/>
  <c r="H154" i="3"/>
  <c r="H153" i="3" s="1"/>
  <c r="H152" i="3" s="1"/>
  <c r="I154" i="3"/>
  <c r="H440" i="3"/>
  <c r="H439" i="3" s="1"/>
  <c r="I440" i="3"/>
  <c r="H449" i="3"/>
  <c r="H448" i="3" s="1"/>
  <c r="I449" i="3"/>
  <c r="E484" i="2"/>
  <c r="E483" i="2" s="1"/>
  <c r="E482" i="2" s="1"/>
  <c r="E481" i="2" s="1"/>
  <c r="H334" i="3"/>
  <c r="H333" i="3" s="1"/>
  <c r="H332" i="3" s="1"/>
  <c r="H331" i="3" s="1"/>
  <c r="I334" i="3"/>
  <c r="G334" i="3"/>
  <c r="E192" i="2"/>
  <c r="E191" i="2" s="1"/>
  <c r="E190" i="2" s="1"/>
  <c r="E189" i="2" s="1"/>
  <c r="H170" i="3"/>
  <c r="H169" i="3" s="1"/>
  <c r="I170" i="3"/>
  <c r="G170" i="3"/>
  <c r="E287" i="2"/>
  <c r="E286" i="2" s="1"/>
  <c r="E285" i="2" s="1"/>
  <c r="I265" i="3"/>
  <c r="I264" i="3" s="1"/>
  <c r="H265" i="3"/>
  <c r="H264" i="3" s="1"/>
  <c r="G265" i="3"/>
  <c r="G264" i="3" s="1"/>
  <c r="H262" i="3"/>
  <c r="I262" i="3"/>
  <c r="H260" i="3"/>
  <c r="I260" i="3"/>
  <c r="H258" i="3"/>
  <c r="H257" i="3" s="1"/>
  <c r="I258" i="3"/>
  <c r="I257" i="3" l="1"/>
  <c r="F29" i="8"/>
  <c r="H256" i="3"/>
  <c r="J162" i="3"/>
  <c r="H438" i="3"/>
  <c r="H437" i="3" s="1"/>
  <c r="H436" i="3" s="1"/>
  <c r="J451" i="3"/>
  <c r="I285" i="3"/>
  <c r="I284" i="3" s="1"/>
  <c r="J284" i="3" s="1"/>
  <c r="H283" i="3"/>
  <c r="H168" i="3"/>
  <c r="H167" i="3" s="1"/>
  <c r="I175" i="3"/>
  <c r="J175" i="3" s="1"/>
  <c r="F22" i="8"/>
  <c r="J258" i="3"/>
  <c r="J260" i="3"/>
  <c r="J262" i="3"/>
  <c r="J264" i="3"/>
  <c r="J265" i="3"/>
  <c r="G169" i="3"/>
  <c r="G168" i="3" s="1"/>
  <c r="G333" i="3"/>
  <c r="G332" i="3" s="1"/>
  <c r="I448" i="3"/>
  <c r="J448" i="3" s="1"/>
  <c r="J449" i="3"/>
  <c r="I439" i="3"/>
  <c r="I438" i="3" s="1"/>
  <c r="J440" i="3"/>
  <c r="I153" i="3"/>
  <c r="J154" i="3"/>
  <c r="G313" i="2"/>
  <c r="G312" i="2" s="1"/>
  <c r="H314" i="2"/>
  <c r="I169" i="3"/>
  <c r="I168" i="3" s="1"/>
  <c r="J170" i="3"/>
  <c r="I333" i="3"/>
  <c r="I332" i="3" s="1"/>
  <c r="I331" i="3" s="1"/>
  <c r="J334" i="3"/>
  <c r="I290" i="3"/>
  <c r="J291" i="3"/>
  <c r="I161" i="3"/>
  <c r="H151" i="3"/>
  <c r="H447" i="3"/>
  <c r="H446" i="3" s="1"/>
  <c r="D21" i="8"/>
  <c r="H394" i="3"/>
  <c r="I394" i="3"/>
  <c r="I393" i="3" s="1"/>
  <c r="H391" i="3"/>
  <c r="I391" i="3"/>
  <c r="E262" i="2"/>
  <c r="E261" i="2" s="1"/>
  <c r="E260" i="2" s="1"/>
  <c r="H240" i="3"/>
  <c r="I240" i="3"/>
  <c r="I239" i="3" s="1"/>
  <c r="G240" i="3"/>
  <c r="G239" i="3" s="1"/>
  <c r="H233" i="3"/>
  <c r="I447" i="3" l="1"/>
  <c r="I446" i="3" s="1"/>
  <c r="J446" i="3" s="1"/>
  <c r="J285" i="3"/>
  <c r="H239" i="3"/>
  <c r="H235" i="3" s="1"/>
  <c r="I256" i="3"/>
  <c r="J153" i="3"/>
  <c r="I152" i="3"/>
  <c r="I151" i="3" s="1"/>
  <c r="J151" i="3" s="1"/>
  <c r="H393" i="3"/>
  <c r="J391" i="3"/>
  <c r="J257" i="3"/>
  <c r="J394" i="3"/>
  <c r="J439" i="3"/>
  <c r="E21" i="8"/>
  <c r="F21" i="8" s="1"/>
  <c r="J161" i="3"/>
  <c r="I289" i="3"/>
  <c r="J290" i="3"/>
  <c r="J333" i="3"/>
  <c r="J169" i="3"/>
  <c r="H313" i="2"/>
  <c r="J240" i="3"/>
  <c r="I390" i="3"/>
  <c r="H390" i="3"/>
  <c r="H255" i="3"/>
  <c r="I233" i="3"/>
  <c r="J233" i="3" s="1"/>
  <c r="H231" i="3"/>
  <c r="H230" i="3" s="1"/>
  <c r="I231" i="3"/>
  <c r="G233" i="3"/>
  <c r="I230" i="3" l="1"/>
  <c r="J152" i="3"/>
  <c r="J447" i="3"/>
  <c r="H389" i="3"/>
  <c r="H388" i="3" s="1"/>
  <c r="H383" i="3" s="1"/>
  <c r="E19" i="8"/>
  <c r="J390" i="3"/>
  <c r="D19" i="8"/>
  <c r="I235" i="3"/>
  <c r="J231" i="3"/>
  <c r="G311" i="2"/>
  <c r="H312" i="2"/>
  <c r="J168" i="3"/>
  <c r="I167" i="3"/>
  <c r="J167" i="3" s="1"/>
  <c r="J331" i="3"/>
  <c r="J332" i="3"/>
  <c r="I283" i="3"/>
  <c r="J283" i="3" s="1"/>
  <c r="J289" i="3"/>
  <c r="J236" i="3"/>
  <c r="I437" i="3"/>
  <c r="J438" i="3"/>
  <c r="J393" i="3"/>
  <c r="I255" i="3"/>
  <c r="J255" i="3" s="1"/>
  <c r="J256" i="3"/>
  <c r="J239" i="3"/>
  <c r="I389" i="3"/>
  <c r="H251" i="3"/>
  <c r="E250" i="2"/>
  <c r="E249" i="2" s="1"/>
  <c r="E248" i="2" s="1"/>
  <c r="E247" i="2" s="1"/>
  <c r="H228" i="3"/>
  <c r="H227" i="3" s="1"/>
  <c r="I228" i="3"/>
  <c r="G228" i="3"/>
  <c r="D18" i="8" l="1"/>
  <c r="F19" i="8"/>
  <c r="J230" i="3"/>
  <c r="E18" i="8"/>
  <c r="J235" i="3"/>
  <c r="I227" i="3"/>
  <c r="J227" i="3" s="1"/>
  <c r="J228" i="3"/>
  <c r="G227" i="3"/>
  <c r="H226" i="3"/>
  <c r="H225" i="3" s="1"/>
  <c r="I251" i="3"/>
  <c r="J251" i="3" s="1"/>
  <c r="J252" i="3"/>
  <c r="I436" i="3"/>
  <c r="J436" i="3" s="1"/>
  <c r="J437" i="3"/>
  <c r="G310" i="2"/>
  <c r="H311" i="2"/>
  <c r="I388" i="3"/>
  <c r="J389" i="3"/>
  <c r="I250" i="3"/>
  <c r="I249" i="3" s="1"/>
  <c r="H250" i="3"/>
  <c r="H249" i="3" s="1"/>
  <c r="E17" i="8"/>
  <c r="D17" i="8"/>
  <c r="H224" i="3" l="1"/>
  <c r="F18" i="8"/>
  <c r="I226" i="3"/>
  <c r="J226" i="3" s="1"/>
  <c r="J249" i="3"/>
  <c r="F17" i="8"/>
  <c r="J250" i="3"/>
  <c r="I383" i="3"/>
  <c r="J383" i="3" s="1"/>
  <c r="J388" i="3"/>
  <c r="G304" i="2"/>
  <c r="H304" i="2" s="1"/>
  <c r="H310" i="2"/>
  <c r="G226" i="3"/>
  <c r="H647" i="3"/>
  <c r="H646" i="3" s="1"/>
  <c r="H645" i="3" s="1"/>
  <c r="H644" i="3" s="1"/>
  <c r="I647" i="3"/>
  <c r="H641" i="3"/>
  <c r="H640" i="3" s="1"/>
  <c r="I641" i="3"/>
  <c r="H629" i="3"/>
  <c r="F536" i="2" s="1"/>
  <c r="F535" i="2" s="1"/>
  <c r="F534" i="2" s="1"/>
  <c r="F533" i="2" s="1"/>
  <c r="I629" i="3"/>
  <c r="H624" i="3"/>
  <c r="I624" i="3"/>
  <c r="H621" i="3"/>
  <c r="I621" i="3"/>
  <c r="H607" i="3"/>
  <c r="I607" i="3"/>
  <c r="H615" i="3"/>
  <c r="H614" i="3" s="1"/>
  <c r="H613" i="3" s="1"/>
  <c r="H612" i="3" s="1"/>
  <c r="I615" i="3"/>
  <c r="H610" i="3"/>
  <c r="I610" i="3"/>
  <c r="I225" i="3" l="1"/>
  <c r="F532" i="2"/>
  <c r="F622" i="2" s="1"/>
  <c r="J610" i="3"/>
  <c r="I614" i="3"/>
  <c r="J615" i="3"/>
  <c r="J607" i="3"/>
  <c r="J621" i="3"/>
  <c r="J624" i="3"/>
  <c r="G536" i="2"/>
  <c r="J629" i="3"/>
  <c r="I640" i="3"/>
  <c r="J640" i="3" s="1"/>
  <c r="J641" i="3"/>
  <c r="I646" i="3"/>
  <c r="J647" i="3"/>
  <c r="H639" i="3"/>
  <c r="H620" i="3"/>
  <c r="I628" i="3"/>
  <c r="H628" i="3"/>
  <c r="H627" i="3" s="1"/>
  <c r="H626" i="3" s="1"/>
  <c r="I606" i="3"/>
  <c r="I620" i="3"/>
  <c r="J620" i="3" s="1"/>
  <c r="H606" i="3"/>
  <c r="H56" i="3"/>
  <c r="I56" i="3"/>
  <c r="H54" i="3"/>
  <c r="I54" i="3"/>
  <c r="H52" i="3"/>
  <c r="I52" i="3"/>
  <c r="E76" i="2"/>
  <c r="H219" i="3"/>
  <c r="H209" i="3" s="1"/>
  <c r="I219" i="3"/>
  <c r="I209" i="3" s="1"/>
  <c r="H330" i="3"/>
  <c r="I330" i="3"/>
  <c r="J225" i="3" l="1"/>
  <c r="I224" i="3"/>
  <c r="J224" i="3" s="1"/>
  <c r="H638" i="3"/>
  <c r="H637" i="3" s="1"/>
  <c r="D44" i="8" s="1"/>
  <c r="F16" i="8"/>
  <c r="I639" i="3"/>
  <c r="J52" i="3"/>
  <c r="J54" i="3"/>
  <c r="J56" i="3"/>
  <c r="J58" i="3"/>
  <c r="J330" i="3"/>
  <c r="J219" i="3"/>
  <c r="I645" i="3"/>
  <c r="J646" i="3"/>
  <c r="G535" i="2"/>
  <c r="H536" i="2"/>
  <c r="J606" i="3"/>
  <c r="I627" i="3"/>
  <c r="J628" i="3"/>
  <c r="I613" i="3"/>
  <c r="J614" i="3"/>
  <c r="I619" i="3"/>
  <c r="H619" i="3"/>
  <c r="H618" i="3" s="1"/>
  <c r="H617" i="3" s="1"/>
  <c r="I605" i="3"/>
  <c r="H605" i="3"/>
  <c r="H604" i="3" s="1"/>
  <c r="H603" i="3" s="1"/>
  <c r="E45" i="8"/>
  <c r="D45" i="8"/>
  <c r="E93" i="2"/>
  <c r="E92" i="2" s="1"/>
  <c r="E95" i="2"/>
  <c r="E94" i="2" s="1"/>
  <c r="H71" i="3"/>
  <c r="I71" i="3"/>
  <c r="G71" i="3"/>
  <c r="H73" i="3"/>
  <c r="I73" i="3"/>
  <c r="G73" i="3"/>
  <c r="E159" i="2"/>
  <c r="E158" i="2" s="1"/>
  <c r="E161" i="2"/>
  <c r="E160" i="2" s="1"/>
  <c r="E163" i="2"/>
  <c r="E162" i="2" s="1"/>
  <c r="E165" i="2"/>
  <c r="E164" i="2" s="1"/>
  <c r="H143" i="3"/>
  <c r="I143" i="3"/>
  <c r="G143" i="3"/>
  <c r="H141" i="3"/>
  <c r="I141" i="3"/>
  <c r="G141" i="3"/>
  <c r="I139" i="3"/>
  <c r="J139" i="3" s="1"/>
  <c r="G139" i="3"/>
  <c r="H137" i="3"/>
  <c r="I137" i="3"/>
  <c r="G137" i="3"/>
  <c r="E157" i="2" l="1"/>
  <c r="G136" i="3"/>
  <c r="I136" i="3"/>
  <c r="H136" i="3"/>
  <c r="J639" i="3"/>
  <c r="I638" i="3"/>
  <c r="J143" i="3"/>
  <c r="J73" i="3"/>
  <c r="J71" i="3"/>
  <c r="J137" i="3"/>
  <c r="J141" i="3"/>
  <c r="J51" i="3"/>
  <c r="I604" i="3"/>
  <c r="J605" i="3"/>
  <c r="I618" i="3"/>
  <c r="J619" i="3"/>
  <c r="I612" i="3"/>
  <c r="J612" i="3" s="1"/>
  <c r="J613" i="3"/>
  <c r="I626" i="3"/>
  <c r="J626" i="3" s="1"/>
  <c r="J627" i="3"/>
  <c r="G534" i="2"/>
  <c r="H535" i="2"/>
  <c r="I644" i="3"/>
  <c r="J644" i="3" s="1"/>
  <c r="J645" i="3"/>
  <c r="F45" i="8"/>
  <c r="J145" i="3"/>
  <c r="J209" i="3"/>
  <c r="D28" i="8"/>
  <c r="E89" i="2"/>
  <c r="E28" i="8"/>
  <c r="G68" i="3"/>
  <c r="I68" i="3"/>
  <c r="I37" i="3" s="1"/>
  <c r="H68" i="3"/>
  <c r="H37" i="3" s="1"/>
  <c r="J136" i="3" l="1"/>
  <c r="F28" i="8"/>
  <c r="J68" i="3"/>
  <c r="G533" i="2"/>
  <c r="G532" i="2" s="1"/>
  <c r="H534" i="2"/>
  <c r="I617" i="3"/>
  <c r="J617" i="3" s="1"/>
  <c r="J618" i="3"/>
  <c r="I603" i="3"/>
  <c r="J603" i="3" s="1"/>
  <c r="J604" i="3"/>
  <c r="C42" i="8"/>
  <c r="C31" i="8"/>
  <c r="I637" i="3"/>
  <c r="J638" i="3"/>
  <c r="E42" i="8"/>
  <c r="D42" i="8"/>
  <c r="E31" i="8"/>
  <c r="D31" i="8"/>
  <c r="D15" i="8" s="1"/>
  <c r="I126" i="3"/>
  <c r="H126" i="3"/>
  <c r="H101" i="3" s="1"/>
  <c r="E15" i="8" l="1"/>
  <c r="J37" i="3"/>
  <c r="F42" i="8"/>
  <c r="E44" i="8"/>
  <c r="F44" i="8" s="1"/>
  <c r="J637" i="3"/>
  <c r="H533" i="2"/>
  <c r="I101" i="3"/>
  <c r="J101" i="3" s="1"/>
  <c r="J126" i="3"/>
  <c r="F31" i="8"/>
  <c r="J18" i="3"/>
  <c r="E461" i="2"/>
  <c r="E460" i="2" s="1"/>
  <c r="I17" i="3" l="1"/>
  <c r="I16" i="3" s="1"/>
  <c r="H17" i="3"/>
  <c r="F15" i="8"/>
  <c r="G622" i="2"/>
  <c r="H622" i="2" s="1"/>
  <c r="H532" i="2"/>
  <c r="J17" i="3" l="1"/>
  <c r="H16" i="3"/>
  <c r="J16" i="3" s="1"/>
  <c r="E359" i="2"/>
  <c r="E360" i="2"/>
  <c r="E361" i="2"/>
  <c r="E362" i="2"/>
  <c r="E364" i="2"/>
  <c r="E387" i="2"/>
  <c r="E388" i="2"/>
  <c r="E389" i="2"/>
  <c r="G519" i="3"/>
  <c r="G514" i="3" s="1"/>
  <c r="G544" i="3"/>
  <c r="G539" i="3" s="1"/>
  <c r="E412" i="2"/>
  <c r="E413" i="2"/>
  <c r="E358" i="2" l="1"/>
  <c r="E386" i="2"/>
  <c r="E411" i="2"/>
  <c r="E406" i="2" s="1"/>
  <c r="E344" i="2"/>
  <c r="E345" i="2"/>
  <c r="E593" i="2"/>
  <c r="E621" i="2"/>
  <c r="E438" i="2"/>
  <c r="E437" i="2" s="1"/>
  <c r="E274" i="2"/>
  <c r="E273" i="2" s="1"/>
  <c r="G471" i="3" l="1"/>
  <c r="E343" i="2"/>
  <c r="E171" i="2" l="1"/>
  <c r="E202" i="2"/>
  <c r="E201" i="2" s="1"/>
  <c r="E200" i="2" s="1"/>
  <c r="G181" i="3"/>
  <c r="G345" i="3"/>
  <c r="G180" i="3" l="1"/>
  <c r="E540" i="2"/>
  <c r="E539" i="2" s="1"/>
  <c r="E538" i="2" s="1"/>
  <c r="E537" i="2" s="1"/>
  <c r="G179" i="3" l="1"/>
  <c r="E546" i="2" l="1"/>
  <c r="E545" i="2" s="1"/>
  <c r="E544" i="2" s="1"/>
  <c r="G422" i="3" l="1"/>
  <c r="G465" i="3" l="1"/>
  <c r="E136" i="2" l="1"/>
  <c r="G112" i="3"/>
  <c r="G400" i="3" l="1"/>
  <c r="G26" i="3" l="1"/>
  <c r="E37" i="2" l="1"/>
  <c r="E366" i="2" l="1"/>
  <c r="E367" i="2"/>
  <c r="E368" i="2"/>
  <c r="G498" i="3"/>
  <c r="E365" i="2" l="1"/>
  <c r="E596" i="2"/>
  <c r="E595" i="2" s="1"/>
  <c r="E370" i="2"/>
  <c r="E371" i="2"/>
  <c r="E372" i="2"/>
  <c r="G502" i="3"/>
  <c r="G597" i="3" l="1"/>
  <c r="E369" i="2"/>
  <c r="G596" i="3" l="1"/>
  <c r="G25" i="3"/>
  <c r="E185" i="2"/>
  <c r="E184" i="2" s="1"/>
  <c r="G607" i="3"/>
  <c r="G621" i="3"/>
  <c r="G63" i="3"/>
  <c r="G75" i="3"/>
  <c r="E374" i="2"/>
  <c r="E373" i="2" s="1"/>
  <c r="G487" i="3"/>
  <c r="E42" i="2"/>
  <c r="E41" i="2" s="1"/>
  <c r="E40" i="2" s="1"/>
  <c r="E39" i="2" s="1"/>
  <c r="E38" i="2" s="1"/>
  <c r="G35" i="3"/>
  <c r="E620" i="2"/>
  <c r="E619" i="2" s="1"/>
  <c r="E618" i="2" s="1"/>
  <c r="E617" i="2" s="1"/>
  <c r="E464" i="2"/>
  <c r="E463" i="2" s="1"/>
  <c r="E462" i="2" s="1"/>
  <c r="E420" i="2"/>
  <c r="E419" i="2" s="1"/>
  <c r="G305" i="3"/>
  <c r="E497" i="2"/>
  <c r="E496" i="2" s="1"/>
  <c r="E199" i="2"/>
  <c r="E198" i="2" s="1"/>
  <c r="E197" i="2" s="1"/>
  <c r="E196" i="2" s="1"/>
  <c r="E188" i="2" s="1"/>
  <c r="G341" i="3"/>
  <c r="G405" i="3"/>
  <c r="E29" i="2"/>
  <c r="E28" i="2" s="1"/>
  <c r="G610" i="3"/>
  <c r="E22" i="2"/>
  <c r="E21" i="2" s="1"/>
  <c r="E20" i="2" s="1"/>
  <c r="E19" i="2" s="1"/>
  <c r="E18" i="2" s="1"/>
  <c r="G22" i="3"/>
  <c r="E176" i="2"/>
  <c r="E175" i="2" s="1"/>
  <c r="E174" i="2" s="1"/>
  <c r="E173" i="2" s="1"/>
  <c r="G154" i="3"/>
  <c r="E612" i="2"/>
  <c r="E611" i="2" s="1"/>
  <c r="E610" i="2" s="1"/>
  <c r="G440" i="3"/>
  <c r="E553" i="2"/>
  <c r="E552" i="2" s="1"/>
  <c r="G394" i="3"/>
  <c r="G393" i="3" s="1"/>
  <c r="G212" i="3"/>
  <c r="G211" i="3" s="1"/>
  <c r="E417" i="2"/>
  <c r="E418" i="2"/>
  <c r="E528" i="2"/>
  <c r="E527" i="2" s="1"/>
  <c r="E526" i="2"/>
  <c r="E525" i="2" s="1"/>
  <c r="E524" i="2"/>
  <c r="E523" i="2" s="1"/>
  <c r="E522" i="2"/>
  <c r="E521" i="2" s="1"/>
  <c r="E517" i="2"/>
  <c r="E516" i="2" s="1"/>
  <c r="E515" i="2"/>
  <c r="E514" i="2" s="1"/>
  <c r="G378" i="3"/>
  <c r="G376" i="3"/>
  <c r="G374" i="3"/>
  <c r="G372" i="3"/>
  <c r="G370" i="3"/>
  <c r="G367" i="3"/>
  <c r="G365" i="3"/>
  <c r="G220" i="3"/>
  <c r="E563" i="2"/>
  <c r="E561" i="2" s="1"/>
  <c r="G647" i="3"/>
  <c r="E402" i="2"/>
  <c r="E403" i="2"/>
  <c r="E405" i="2"/>
  <c r="E404" i="2" s="1"/>
  <c r="G537" i="3"/>
  <c r="G534" i="3"/>
  <c r="G222" i="3"/>
  <c r="G130" i="3"/>
  <c r="E130" i="2"/>
  <c r="E127" i="2"/>
  <c r="E126" i="2" s="1"/>
  <c r="G105" i="3"/>
  <c r="G109" i="3"/>
  <c r="G292" i="3"/>
  <c r="I19" i="9"/>
  <c r="I18" i="9" s="1"/>
  <c r="I22" i="9"/>
  <c r="E209" i="2"/>
  <c r="E208" i="2" s="1"/>
  <c r="E207" i="2" s="1"/>
  <c r="E272" i="2"/>
  <c r="E271" i="2" s="1"/>
  <c r="E253" i="2"/>
  <c r="E252" i="2" s="1"/>
  <c r="E255" i="2"/>
  <c r="E254" i="2" s="1"/>
  <c r="E282" i="2"/>
  <c r="E281" i="2" s="1"/>
  <c r="E284" i="2"/>
  <c r="E283" i="2" s="1"/>
  <c r="E26" i="2"/>
  <c r="E27" i="2"/>
  <c r="E34" i="2"/>
  <c r="E35" i="2"/>
  <c r="E49" i="2"/>
  <c r="E48" i="2" s="1"/>
  <c r="E66" i="2"/>
  <c r="E65" i="2" s="1"/>
  <c r="E64" i="2" s="1"/>
  <c r="E63" i="2" s="1"/>
  <c r="E74" i="2"/>
  <c r="E73" i="2" s="1"/>
  <c r="E75" i="2"/>
  <c r="E78" i="2"/>
  <c r="E77" i="2" s="1"/>
  <c r="E98" i="2"/>
  <c r="E99" i="2"/>
  <c r="E102" i="2"/>
  <c r="E101" i="2" s="1"/>
  <c r="E107" i="2"/>
  <c r="E110" i="2"/>
  <c r="E109" i="2" s="1"/>
  <c r="E108" i="2" s="1"/>
  <c r="E113" i="2"/>
  <c r="E112" i="2" s="1"/>
  <c r="E115" i="2"/>
  <c r="E114" i="2" s="1"/>
  <c r="E129" i="2"/>
  <c r="E128" i="2" s="1"/>
  <c r="E134" i="2"/>
  <c r="E135" i="2"/>
  <c r="E141" i="2"/>
  <c r="E140" i="2" s="1"/>
  <c r="E143" i="2"/>
  <c r="E142" i="2" s="1"/>
  <c r="E149" i="2"/>
  <c r="E152" i="2"/>
  <c r="E151" i="2" s="1"/>
  <c r="E154" i="2"/>
  <c r="E153" i="2" s="1"/>
  <c r="E155" i="2"/>
  <c r="E170" i="2"/>
  <c r="E169" i="2" s="1"/>
  <c r="E168" i="2" s="1"/>
  <c r="E167" i="2" s="1"/>
  <c r="E187" i="2"/>
  <c r="E186" i="2" s="1"/>
  <c r="E216" i="2"/>
  <c r="E215" i="2" s="1"/>
  <c r="E214" i="2" s="1"/>
  <c r="E219" i="2"/>
  <c r="E218" i="2" s="1"/>
  <c r="E217" i="2" s="1"/>
  <c r="E227" i="2"/>
  <c r="E226" i="2" s="1"/>
  <c r="E229" i="2"/>
  <c r="E228" i="2" s="1"/>
  <c r="E225" i="2"/>
  <c r="E224" i="2" s="1"/>
  <c r="E242" i="2"/>
  <c r="E241" i="2" s="1"/>
  <c r="E244" i="2"/>
  <c r="E243" i="2" s="1"/>
  <c r="E309" i="2"/>
  <c r="E308" i="2" s="1"/>
  <c r="E307" i="2" s="1"/>
  <c r="E306" i="2" s="1"/>
  <c r="E305" i="2" s="1"/>
  <c r="E316" i="2"/>
  <c r="E315" i="2" s="1"/>
  <c r="E326" i="2"/>
  <c r="E327" i="2"/>
  <c r="E325" i="2"/>
  <c r="E329" i="2"/>
  <c r="E330" i="2"/>
  <c r="E331" i="2"/>
  <c r="E341" i="2"/>
  <c r="E342" i="2"/>
  <c r="E351" i="2"/>
  <c r="E352" i="2"/>
  <c r="E353" i="2"/>
  <c r="E355" i="2"/>
  <c r="E356" i="2"/>
  <c r="E357" i="2"/>
  <c r="E385" i="2"/>
  <c r="E436" i="2"/>
  <c r="E435" i="2" s="1"/>
  <c r="E434" i="2" s="1"/>
  <c r="E442" i="2"/>
  <c r="E441" i="2" s="1"/>
  <c r="E444" i="2"/>
  <c r="E443" i="2" s="1"/>
  <c r="E455" i="2"/>
  <c r="E453" i="2" s="1"/>
  <c r="E459" i="2"/>
  <c r="E458" i="2" s="1"/>
  <c r="E472" i="2"/>
  <c r="E473" i="2"/>
  <c r="E475" i="2"/>
  <c r="E474" i="2" s="1"/>
  <c r="E491" i="2"/>
  <c r="E490" i="2" s="1"/>
  <c r="E493" i="2"/>
  <c r="E492" i="2" s="1"/>
  <c r="E495" i="2"/>
  <c r="E494" i="2" s="1"/>
  <c r="E543" i="2"/>
  <c r="E542" i="2" s="1"/>
  <c r="E541" i="2" s="1"/>
  <c r="E551" i="2"/>
  <c r="E550" i="2" s="1"/>
  <c r="E549" i="2" s="1"/>
  <c r="E560" i="2"/>
  <c r="E559" i="2" s="1"/>
  <c r="E565" i="2"/>
  <c r="E564" i="2" s="1"/>
  <c r="E568" i="2"/>
  <c r="E569" i="2"/>
  <c r="E571" i="2"/>
  <c r="E572" i="2"/>
  <c r="E574" i="2"/>
  <c r="E575" i="2"/>
  <c r="E587" i="2"/>
  <c r="E588" i="2"/>
  <c r="E590" i="2"/>
  <c r="E591" i="2"/>
  <c r="E592" i="2"/>
  <c r="E606" i="2"/>
  <c r="E605" i="2" s="1"/>
  <c r="E604" i="2" s="1"/>
  <c r="E603" i="2" s="1"/>
  <c r="E602" i="2" s="1"/>
  <c r="E594" i="2" s="1"/>
  <c r="G449" i="3"/>
  <c r="G568" i="3"/>
  <c r="G231" i="3"/>
  <c r="G230" i="3" s="1"/>
  <c r="G302" i="3"/>
  <c r="G343" i="3"/>
  <c r="G84" i="3"/>
  <c r="G165" i="3"/>
  <c r="G205" i="3"/>
  <c r="G207" i="3"/>
  <c r="G408" i="3"/>
  <c r="G414" i="3"/>
  <c r="G411" i="3"/>
  <c r="G390" i="3"/>
  <c r="G65" i="3"/>
  <c r="G457" i="3"/>
  <c r="G461" i="3"/>
  <c r="G187" i="3"/>
  <c r="G186" i="3" s="1"/>
  <c r="G629" i="3"/>
  <c r="G44" i="3"/>
  <c r="G80" i="3"/>
  <c r="G88" i="3"/>
  <c r="G93" i="3"/>
  <c r="G386" i="3"/>
  <c r="G615" i="3"/>
  <c r="G624" i="3"/>
  <c r="G258" i="3"/>
  <c r="G260" i="3"/>
  <c r="G262" i="3"/>
  <c r="G149" i="3"/>
  <c r="G428" i="3"/>
  <c r="G177" i="3"/>
  <c r="G287" i="3"/>
  <c r="G294" i="3"/>
  <c r="G318" i="3"/>
  <c r="G324" i="3"/>
  <c r="G326" i="3"/>
  <c r="G434" i="3"/>
  <c r="G563" i="3"/>
  <c r="G576" i="3"/>
  <c r="G579" i="3"/>
  <c r="G588" i="3"/>
  <c r="G194" i="3"/>
  <c r="G107" i="3"/>
  <c r="G111" i="3"/>
  <c r="G119" i="3"/>
  <c r="G121" i="3"/>
  <c r="G128" i="3"/>
  <c r="G132" i="3"/>
  <c r="G134" i="3"/>
  <c r="G52" i="3"/>
  <c r="G54" i="3"/>
  <c r="G56" i="3"/>
  <c r="G641" i="3"/>
  <c r="E280" i="2"/>
  <c r="E279" i="2" s="1"/>
  <c r="A19" i="9"/>
  <c r="E72" i="2" l="1"/>
  <c r="E125" i="2"/>
  <c r="E251" i="2"/>
  <c r="E278" i="2"/>
  <c r="E589" i="2"/>
  <c r="G104" i="3"/>
  <c r="G301" i="3"/>
  <c r="G291" i="3"/>
  <c r="G257" i="3"/>
  <c r="G369" i="3"/>
  <c r="G340" i="3"/>
  <c r="E489" i="2"/>
  <c r="G79" i="3"/>
  <c r="E609" i="2"/>
  <c r="E608" i="2" s="1"/>
  <c r="E607" i="2" s="1"/>
  <c r="E339" i="2"/>
  <c r="E338" i="2" s="1"/>
  <c r="E382" i="2"/>
  <c r="E381" i="2" s="1"/>
  <c r="G323" i="3"/>
  <c r="E440" i="2"/>
  <c r="E433" i="2" s="1"/>
  <c r="G193" i="3"/>
  <c r="G553" i="3"/>
  <c r="G317" i="3"/>
  <c r="G176" i="3"/>
  <c r="G148" i="3"/>
  <c r="G614" i="3"/>
  <c r="G385" i="3"/>
  <c r="G87" i="3"/>
  <c r="G43" i="3"/>
  <c r="G42" i="3" s="1"/>
  <c r="G448" i="3"/>
  <c r="E314" i="2"/>
  <c r="E313" i="2" s="1"/>
  <c r="E520" i="2"/>
  <c r="E519" i="2" s="1"/>
  <c r="E518" i="2" s="1"/>
  <c r="G399" i="3"/>
  <c r="G34" i="3"/>
  <c r="C32" i="8"/>
  <c r="G587" i="3"/>
  <c r="G433" i="3"/>
  <c r="G286" i="3"/>
  <c r="G567" i="3"/>
  <c r="G251" i="3"/>
  <c r="G439" i="3"/>
  <c r="G438" i="3" s="1"/>
  <c r="G153" i="3"/>
  <c r="G152" i="3" s="1"/>
  <c r="G24" i="3"/>
  <c r="G595" i="3"/>
  <c r="E256" i="2"/>
  <c r="G407" i="3"/>
  <c r="E350" i="2"/>
  <c r="G21" i="3"/>
  <c r="E33" i="2"/>
  <c r="E32" i="2" s="1"/>
  <c r="E148" i="2"/>
  <c r="E147" i="2" s="1"/>
  <c r="G127" i="3"/>
  <c r="G162" i="3"/>
  <c r="E183" i="2"/>
  <c r="E182" i="2" s="1"/>
  <c r="E172" i="2" s="1"/>
  <c r="E97" i="2"/>
  <c r="E96" i="2" s="1"/>
  <c r="E270" i="2"/>
  <c r="G628" i="3"/>
  <c r="G620" i="3"/>
  <c r="G606" i="3"/>
  <c r="E240" i="2"/>
  <c r="G219" i="3"/>
  <c r="E448" i="2"/>
  <c r="E447" i="2" s="1"/>
  <c r="G533" i="3"/>
  <c r="E536" i="2"/>
  <c r="E535" i="2" s="1"/>
  <c r="E534" i="2" s="1"/>
  <c r="G646" i="3"/>
  <c r="G640" i="3"/>
  <c r="G575" i="3"/>
  <c r="G571" i="3" s="1"/>
  <c r="G570" i="3" s="1"/>
  <c r="E586" i="2"/>
  <c r="E133" i="2"/>
  <c r="E132" i="2" s="1"/>
  <c r="E206" i="2"/>
  <c r="E205" i="2" s="1"/>
  <c r="C43" i="8"/>
  <c r="E231" i="2"/>
  <c r="G118" i="3"/>
  <c r="G62" i="3"/>
  <c r="G90" i="3"/>
  <c r="G389" i="3"/>
  <c r="G586" i="3"/>
  <c r="G202" i="3"/>
  <c r="G482" i="3"/>
  <c r="G481" i="3" s="1"/>
  <c r="G364" i="3"/>
  <c r="G421" i="3"/>
  <c r="E570" i="2"/>
  <c r="E567" i="2"/>
  <c r="E513" i="2"/>
  <c r="E139" i="2"/>
  <c r="E138" i="2" s="1"/>
  <c r="E137" i="2" s="1"/>
  <c r="E51" i="2"/>
  <c r="E50" i="2" s="1"/>
  <c r="E111" i="2"/>
  <c r="E548" i="2"/>
  <c r="E471" i="2"/>
  <c r="E470" i="2" s="1"/>
  <c r="E466" i="2" s="1"/>
  <c r="E324" i="2"/>
  <c r="E25" i="2"/>
  <c r="E354" i="2"/>
  <c r="E328" i="2"/>
  <c r="E223" i="2"/>
  <c r="E222" i="2" s="1"/>
  <c r="E416" i="2"/>
  <c r="E415" i="2" s="1"/>
  <c r="E105" i="2"/>
  <c r="E100" i="2" s="1"/>
  <c r="E45" i="2"/>
  <c r="E44" i="2" s="1"/>
  <c r="E401" i="2"/>
  <c r="E400" i="2" s="1"/>
  <c r="E399" i="2" s="1"/>
  <c r="E573" i="2"/>
  <c r="E558" i="2"/>
  <c r="G456" i="3"/>
  <c r="E58" i="2" l="1"/>
  <c r="E230" i="2"/>
  <c r="E166" i="2" s="1"/>
  <c r="E312" i="2"/>
  <c r="E311" i="2" s="1"/>
  <c r="E310" i="2" s="1"/>
  <c r="E304" i="2" s="1"/>
  <c r="G363" i="3"/>
  <c r="E512" i="2"/>
  <c r="E511" i="2" s="1"/>
  <c r="G256" i="3"/>
  <c r="E277" i="2"/>
  <c r="E276" i="2" s="1"/>
  <c r="E246" i="2"/>
  <c r="G552" i="3"/>
  <c r="G551" i="3" s="1"/>
  <c r="G210" i="3"/>
  <c r="G185" i="3"/>
  <c r="G184" i="3" s="1"/>
  <c r="G585" i="3"/>
  <c r="G584" i="3" s="1"/>
  <c r="C36" i="8"/>
  <c r="G61" i="3"/>
  <c r="G645" i="3"/>
  <c r="G161" i="3"/>
  <c r="G290" i="3"/>
  <c r="G20" i="3"/>
  <c r="G285" i="3"/>
  <c r="G432" i="3"/>
  <c r="G33" i="3"/>
  <c r="G447" i="3"/>
  <c r="G384" i="3"/>
  <c r="G613" i="3"/>
  <c r="G420" i="3"/>
  <c r="G419" i="3" s="1"/>
  <c r="C39" i="8"/>
  <c r="C34" i="8"/>
  <c r="G117" i="3"/>
  <c r="G639" i="3"/>
  <c r="G638" i="3" s="1"/>
  <c r="C45" i="8"/>
  <c r="G627" i="3"/>
  <c r="G103" i="3"/>
  <c r="C37" i="8"/>
  <c r="G250" i="3"/>
  <c r="G147" i="3"/>
  <c r="G146" i="3" s="1"/>
  <c r="G175" i="3"/>
  <c r="G300" i="3"/>
  <c r="G455" i="3"/>
  <c r="G454" i="3" s="1"/>
  <c r="G398" i="3"/>
  <c r="G339" i="3"/>
  <c r="G235" i="3"/>
  <c r="C28" i="8"/>
  <c r="E566" i="2"/>
  <c r="E557" i="2" s="1"/>
  <c r="E547" i="2" s="1"/>
  <c r="G619" i="3"/>
  <c r="E43" i="2"/>
  <c r="C35" i="8"/>
  <c r="G201" i="3"/>
  <c r="C17" i="8"/>
  <c r="E23" i="2"/>
  <c r="E533" i="2"/>
  <c r="C41" i="8"/>
  <c r="G126" i="3"/>
  <c r="G316" i="3"/>
  <c r="G605" i="3"/>
  <c r="G532" i="3"/>
  <c r="G531" i="3" s="1"/>
  <c r="E488" i="2"/>
  <c r="E480" i="2" s="1"/>
  <c r="E414" i="2"/>
  <c r="E398" i="2" s="1"/>
  <c r="G480" i="3"/>
  <c r="G479" i="3" s="1"/>
  <c r="E465" i="2"/>
  <c r="I465" i="2" s="1"/>
  <c r="E31" i="2"/>
  <c r="E30" i="2" s="1"/>
  <c r="C40" i="8"/>
  <c r="E432" i="2"/>
  <c r="E124" i="2"/>
  <c r="E585" i="2"/>
  <c r="E584" i="2" s="1"/>
  <c r="E583" i="2" s="1"/>
  <c r="E349" i="2"/>
  <c r="E348" i="2" s="1"/>
  <c r="E323" i="2"/>
  <c r="E322" i="2" s="1"/>
  <c r="E17" i="2" l="1"/>
  <c r="E245" i="2"/>
  <c r="G209" i="3"/>
  <c r="G331" i="3"/>
  <c r="G330" i="3" s="1"/>
  <c r="C22" i="8"/>
  <c r="G299" i="3"/>
  <c r="C21" i="8"/>
  <c r="C29" i="8"/>
  <c r="G151" i="3"/>
  <c r="C26" i="8"/>
  <c r="C19" i="8"/>
  <c r="G37" i="3"/>
  <c r="C18" i="8"/>
  <c r="G225" i="3"/>
  <c r="C25" i="8"/>
  <c r="E532" i="2"/>
  <c r="G102" i="3"/>
  <c r="G362" i="3"/>
  <c r="C24" i="8"/>
  <c r="G249" i="3"/>
  <c r="G437" i="3"/>
  <c r="G626" i="3"/>
  <c r="G612" i="3"/>
  <c r="G446" i="3"/>
  <c r="G32" i="3"/>
  <c r="G284" i="3"/>
  <c r="G644" i="3"/>
  <c r="G453" i="3"/>
  <c r="G604" i="3"/>
  <c r="G618" i="3"/>
  <c r="C30" i="8"/>
  <c r="G167" i="3"/>
  <c r="G116" i="3"/>
  <c r="G431" i="3"/>
  <c r="G19" i="3"/>
  <c r="G289" i="3"/>
  <c r="G255" i="3"/>
  <c r="C20" i="8"/>
  <c r="G315" i="3"/>
  <c r="E479" i="2"/>
  <c r="E123" i="2"/>
  <c r="E122" i="2" s="1"/>
  <c r="E321" i="2"/>
  <c r="E320" i="2" s="1"/>
  <c r="G388" i="3"/>
  <c r="E347" i="2"/>
  <c r="E346" i="2" s="1"/>
  <c r="G224" i="3" l="1"/>
  <c r="G101" i="3"/>
  <c r="G145" i="3"/>
  <c r="G283" i="3"/>
  <c r="G430" i="3"/>
  <c r="G617" i="3"/>
  <c r="G603" i="3"/>
  <c r="G436" i="3"/>
  <c r="G383" i="3"/>
  <c r="G452" i="3"/>
  <c r="G298" i="3"/>
  <c r="G637" i="3"/>
  <c r="E319" i="2"/>
  <c r="E622" i="2" l="1"/>
  <c r="G451" i="3"/>
  <c r="G17" i="3"/>
  <c r="C44" i="8"/>
  <c r="C15" i="8" s="1"/>
  <c r="G16" i="3" l="1"/>
</calcChain>
</file>

<file path=xl/sharedStrings.xml><?xml version="1.0" encoding="utf-8"?>
<sst xmlns="http://schemas.openxmlformats.org/spreadsheetml/2006/main" count="4221" uniqueCount="744">
  <si>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</si>
  <si>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</si>
  <si>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</si>
  <si>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</si>
  <si>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</si>
  <si>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</si>
  <si>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</si>
  <si>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</si>
  <si>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</si>
  <si>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</si>
  <si>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</si>
  <si>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</si>
  <si>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</si>
  <si>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</si>
  <si>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</si>
  <si>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</si>
  <si>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</si>
  <si>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</si>
  <si>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</si>
  <si>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</si>
  <si>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</si>
  <si>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</si>
  <si>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</si>
  <si>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</si>
  <si>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</si>
  <si>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</si>
  <si>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</si>
  <si>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</si>
  <si>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</si>
  <si>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</si>
  <si>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</si>
  <si>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</si>
  <si>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>Осуществление производства и выпуска печатного средства массовой информации "Салдинская газета"</t>
  </si>
  <si>
    <t>04 209 2А000</t>
  </si>
  <si>
    <t xml:space="preserve">04 210 24000                                   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</si>
  <si>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</si>
  <si>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</si>
  <si>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</si>
  <si>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</si>
  <si>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</si>
  <si>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</si>
  <si>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</si>
  <si>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</si>
  <si>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</si>
  <si>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</si>
  <si>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</si>
  <si>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</si>
  <si>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</si>
  <si>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</si>
  <si>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</si>
  <si>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</si>
  <si>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</si>
  <si>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</si>
  <si>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</si>
  <si>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</si>
  <si>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Подпрограмма  "Укрепление и развитие материально-технической базы образовательных организаций Верхнесалдинскогогородского округа"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</si>
  <si>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</si>
  <si>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</si>
  <si>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</si>
  <si>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</si>
  <si>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</si>
  <si>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</si>
  <si>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Муниципальная программа «Обеспечение правопорядка на территории Верхнесалдинского городского округа на 2017-2022 годы»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</si>
  <si>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</si>
  <si>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</si>
  <si>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</si>
  <si>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</si>
  <si>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</si>
  <si>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</si>
  <si>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</si>
  <si>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</si>
  <si>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</si>
  <si>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</si>
  <si>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</si>
  <si>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</si>
  <si>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</si>
  <si>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</si>
  <si>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</si>
  <si>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</si>
  <si>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</si>
  <si>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</si>
  <si>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</si>
  <si>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</si>
  <si>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</si>
  <si>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</si>
  <si>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</si>
  <si>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 «Развитие водохозяйственного комплекса»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</si>
  <si>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</si>
  <si>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</si>
  <si>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</si>
  <si>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</si>
  <si>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</si>
  <si>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</si>
  <si>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</si>
  <si>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</si>
  <si>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</si>
  <si>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</si>
  <si>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</si>
  <si>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</si>
  <si>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</si>
  <si>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</si>
  <si>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</si>
  <si>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</si>
  <si>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</si>
  <si>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</si>
  <si>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</si>
  <si>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</si>
  <si>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</si>
  <si>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</si>
  <si>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</si>
  <si>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</si>
  <si>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</si>
  <si>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</si>
  <si>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</si>
  <si>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</si>
  <si>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</si>
  <si>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</si>
  <si>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</si>
  <si>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</si>
  <si>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</si>
  <si>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</si>
  <si>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04 208 22000</t>
  </si>
  <si>
    <t>17 001 22000</t>
  </si>
  <si>
    <t>19 001 22000</t>
  </si>
  <si>
    <t>72 000 21100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</si>
  <si>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</si>
  <si>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</si>
  <si>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</si>
  <si>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</si>
  <si>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</si>
  <si>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</si>
  <si>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</si>
  <si>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</si>
  <si>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</si>
  <si>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</si>
  <si>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</si>
  <si>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</si>
  <si>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</si>
  <si>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</si>
  <si>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</si>
  <si>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</si>
  <si>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</si>
  <si>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</si>
  <si>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</si>
  <si>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</si>
  <si>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</si>
  <si>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</si>
  <si>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</si>
  <si>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</si>
  <si>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</si>
  <si>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</si>
  <si>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</si>
  <si>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</si>
  <si>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</si>
  <si>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</si>
  <si>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</si>
  <si>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</si>
  <si>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</si>
  <si>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</si>
  <si>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</si>
  <si>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</si>
  <si>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</si>
  <si>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</si>
  <si>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</si>
  <si>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15 000 00000</t>
  </si>
  <si>
    <t>15 100 00000</t>
  </si>
  <si>
    <t>15 102 29000</t>
  </si>
  <si>
    <t>15 101 29000</t>
  </si>
  <si>
    <t>15 300 00000</t>
  </si>
  <si>
    <t>15 310 29000</t>
  </si>
  <si>
    <t xml:space="preserve">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</si>
  <si>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</si>
  <si>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</si>
  <si>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</si>
  <si>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</si>
  <si>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</si>
  <si>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</si>
  <si>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</si>
  <si>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</si>
  <si>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</si>
  <si>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</si>
  <si>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</si>
  <si>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</si>
  <si>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</si>
  <si>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</si>
  <si>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</si>
  <si>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</si>
  <si>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</si>
  <si>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</si>
  <si>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</si>
  <si>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</si>
  <si>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</si>
  <si>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</si>
  <si>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 xml:space="preserve">Подпрограмма  «Обеспечение деятельности муниципального бюджетного учреждения «Служба городского хозяйства» </t>
  </si>
  <si>
    <t xml:space="preserve">Содержание и обеспечение деятельности муниципального бюджетного учреждения «Служба городского хозяйства» </t>
  </si>
  <si>
    <t>ВСЕГО  РАСХОДОВ</t>
  </si>
  <si>
    <t>0102</t>
  </si>
  <si>
    <t>Глава  муниципального  образования</t>
  </si>
  <si>
    <t>0103</t>
  </si>
  <si>
    <t>0104</t>
  </si>
  <si>
    <t>Другие  общегосударственные  вопросы</t>
  </si>
  <si>
    <t>0309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</si>
  <si>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</si>
  <si>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</si>
  <si>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</si>
  <si>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</si>
  <si>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</si>
  <si>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</si>
  <si>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</si>
  <si>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</si>
  <si>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</si>
  <si>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</si>
  <si>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</si>
  <si>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</si>
  <si>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</si>
  <si>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</si>
  <si>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</si>
  <si>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</si>
  <si>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</si>
  <si>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</si>
  <si>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</si>
  <si>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</si>
  <si>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</si>
  <si>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</si>
  <si>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</si>
  <si>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</si>
  <si>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</si>
  <si>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</si>
  <si>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</si>
  <si>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</si>
  <si>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</si>
  <si>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</si>
  <si>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</si>
  <si>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</si>
  <si>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</si>
  <si>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</si>
  <si>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</si>
  <si>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</si>
  <si>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</si>
  <si>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</si>
  <si>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Обслуживание и содержание  Верхнесалдинского гидроузла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</si>
  <si>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</si>
  <si>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06 209 24000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</si>
  <si>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</si>
  <si>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</si>
  <si>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</si>
  <si>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</si>
  <si>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</si>
  <si>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</si>
  <si>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</si>
  <si>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</si>
  <si>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</si>
  <si>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</si>
  <si>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</si>
  <si>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</si>
  <si>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</si>
  <si>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</si>
  <si>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</si>
  <si>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</si>
  <si>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</si>
  <si>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</si>
  <si>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</si>
  <si>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</si>
  <si>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</si>
  <si>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</si>
  <si>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</si>
  <si>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</si>
  <si>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</si>
  <si>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</si>
  <si>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</si>
  <si>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</si>
  <si>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</si>
  <si>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</si>
  <si>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</si>
  <si>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</si>
  <si>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</si>
  <si>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</si>
  <si>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04 200 00000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</si>
  <si>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</si>
  <si>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</si>
  <si>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</si>
  <si>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</si>
  <si>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</si>
  <si>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</si>
  <si>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</si>
  <si>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</si>
  <si>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</si>
  <si>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</si>
  <si>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</si>
  <si>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</si>
  <si>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</si>
  <si>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</si>
  <si>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</si>
  <si>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</si>
  <si>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</si>
  <si>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</si>
  <si>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</si>
  <si>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</si>
  <si>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06 200 00000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</si>
  <si>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</si>
  <si>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</si>
  <si>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</si>
  <si>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</si>
  <si>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</si>
  <si>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</si>
  <si>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</si>
  <si>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</si>
  <si>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</si>
  <si>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</si>
  <si>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</si>
  <si>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</si>
  <si>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</si>
  <si>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</si>
  <si>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</si>
  <si>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</si>
  <si>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</si>
  <si>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</si>
  <si>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</si>
  <si>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</si>
  <si>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</si>
  <si>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</si>
  <si>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</si>
  <si>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</si>
  <si>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</si>
  <si>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</si>
  <si>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</si>
  <si>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</si>
  <si>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</si>
  <si>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</si>
  <si>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</si>
  <si>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</si>
  <si>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</si>
  <si>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</si>
  <si>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</si>
  <si>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</si>
  <si>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</si>
  <si>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</si>
  <si>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</si>
  <si>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</si>
  <si>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</si>
  <si>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</si>
  <si>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</si>
  <si>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</si>
  <si>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</si>
  <si>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</si>
  <si>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</si>
  <si>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</si>
  <si>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</si>
  <si>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</si>
  <si>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</si>
  <si>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</si>
  <si>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310</t>
  </si>
  <si>
    <t>Публичные нормативные социальные выплаты гражданам</t>
  </si>
  <si>
    <t>320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</si>
  <si>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</si>
  <si>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</si>
  <si>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</si>
  <si>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</si>
  <si>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</si>
  <si>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</si>
  <si>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</si>
  <si>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</si>
  <si>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Обеспечение  пожарной  безопасности</t>
  </si>
  <si>
    <t>0412</t>
  </si>
  <si>
    <t>0503</t>
  </si>
  <si>
    <t>21 002 46100</t>
  </si>
  <si>
    <t>Строительство, реконструкция, капитальный ремонт, ремонт автомобильных дорог общего пользования местного значения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</si>
  <si>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</si>
  <si>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</si>
  <si>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</si>
  <si>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</si>
  <si>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</si>
  <si>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Защита  населения  и  территории  от  чрезвычайных  ситуаций  природного  и  техногенного  характера,  гражданская  оборона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</si>
  <si>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</si>
  <si>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</si>
  <si>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</si>
  <si>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</si>
  <si>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</si>
  <si>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</si>
  <si>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</si>
  <si>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</si>
  <si>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</si>
  <si>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</si>
  <si>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</si>
  <si>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</si>
  <si>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</si>
  <si>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</si>
  <si>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</si>
  <si>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</si>
  <si>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</si>
  <si>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</si>
  <si>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</si>
  <si>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</si>
  <si>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</si>
  <si>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</si>
  <si>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06 208 24000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</si>
  <si>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</si>
  <si>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</si>
  <si>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</si>
  <si>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</si>
  <si>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</si>
  <si>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</si>
  <si>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</si>
  <si>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</si>
  <si>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 «Укрепление и развитие материально-технической базы образовательных организаций Верхнесалдинскогогородского округа»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</si>
  <si>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</si>
  <si>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</si>
  <si>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</si>
  <si>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</si>
  <si>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</si>
  <si>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</si>
  <si>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</si>
  <si>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</si>
  <si>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</si>
  <si>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</si>
  <si>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</si>
  <si>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</si>
  <si>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мероприятий на развитие материально-технической базы муниципальных организации дополнительного образования детей- детско-юношеских спортивных школ</t>
  </si>
  <si>
    <t>Обеспечение  мероприятий по организации трудоустройства подростков</t>
  </si>
  <si>
    <t>Обеспечение мероприятий на развитие материально-технической базы муниципальных организации дополнительного образования детей-детско-юношеских спортивных школ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</si>
  <si>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</si>
  <si>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</si>
  <si>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</si>
  <si>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</si>
  <si>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</si>
  <si>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</si>
  <si>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</si>
  <si>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</si>
  <si>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</si>
  <si>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</si>
  <si>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</si>
  <si>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</si>
  <si>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</si>
  <si>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</si>
  <si>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</si>
  <si>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</si>
  <si>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Комплекс услуг по документационному сопровождению ввода в эксплуатацию Верхнесалдинского гидроузла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</si>
  <si>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</si>
  <si>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</si>
  <si>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</si>
  <si>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</si>
  <si>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</si>
  <si>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</si>
  <si>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</si>
  <si>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</si>
  <si>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</si>
  <si>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</si>
  <si>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</si>
  <si>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</si>
  <si>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</si>
  <si>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</si>
  <si>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</si>
  <si>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</si>
  <si>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</si>
  <si>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</si>
  <si>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</si>
  <si>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</si>
  <si>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</si>
  <si>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</si>
  <si>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</si>
  <si>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</si>
  <si>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</si>
  <si>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</si>
  <si>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</si>
  <si>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</si>
  <si>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</si>
  <si>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</si>
  <si>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</si>
  <si>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</si>
  <si>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</si>
  <si>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</si>
  <si>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</si>
  <si>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</si>
  <si>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</si>
  <si>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</si>
  <si>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</si>
  <si>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</si>
  <si>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</si>
  <si>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</si>
  <si>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</si>
  <si>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Изготовление, приобретение печатной продукции (плакатов, брошюр, листовок, баннеров) по профилактике экстремизма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</si>
  <si>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</si>
  <si>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26 002 23000</t>
  </si>
  <si>
    <t>26 001 23000</t>
  </si>
  <si>
    <t>26 004 23000</t>
  </si>
  <si>
    <t>26 005 23000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</si>
  <si>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</si>
  <si>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</si>
  <si>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</si>
  <si>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</si>
  <si>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</si>
  <si>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</si>
  <si>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</si>
  <si>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</si>
  <si>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</si>
  <si>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</si>
  <si>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</si>
  <si>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</si>
  <si>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</si>
  <si>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>Муниципальная программа "Повышение эффективности управления муниципальной собственностью Верхнесалдиского городского округа"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</si>
  <si>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</si>
  <si>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</si>
  <si>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</si>
  <si>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</si>
  <si>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</si>
  <si>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</si>
  <si>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</si>
  <si>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</si>
  <si>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</si>
  <si>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</si>
  <si>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</si>
  <si>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</si>
  <si>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</si>
  <si>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</si>
  <si>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</si>
  <si>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</si>
  <si>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</si>
  <si>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</si>
  <si>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</si>
  <si>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</si>
  <si>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</si>
  <si>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</si>
  <si>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</si>
  <si>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</si>
  <si>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</si>
  <si>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</si>
  <si>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</si>
  <si>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</si>
  <si>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</si>
  <si>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</si>
  <si>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</si>
  <si>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</si>
  <si>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</si>
  <si>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03 307 L4970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</si>
  <si>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</si>
  <si>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</si>
  <si>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</si>
  <si>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</si>
  <si>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04 214 25000</t>
  </si>
  <si>
    <t>Обеспечение лесохозяйственной деятельности</t>
  </si>
  <si>
    <t>04 213 24000</t>
  </si>
  <si>
    <t>Расходы на выплаты персоналу, осуществляющих деятельность по обслуживанию учреждений в сфере культуры</t>
  </si>
  <si>
    <t>04 215 28000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</si>
  <si>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</si>
  <si>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</si>
  <si>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</si>
  <si>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</si>
  <si>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</si>
  <si>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</si>
  <si>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</si>
  <si>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</si>
  <si>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</si>
  <si>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</si>
  <si>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</si>
  <si>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</si>
  <si>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</si>
  <si>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</si>
  <si>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</si>
  <si>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</si>
  <si>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</si>
  <si>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</si>
  <si>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</si>
  <si>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</si>
  <si>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</si>
  <si>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</si>
  <si>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</si>
  <si>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Укрепление материально -технической базы муниципальных учреждений  дополнительного образования в сфере культуры</t>
  </si>
  <si>
    <t>Мероприятия, направленные на повышение безопасности учреждений в сфере культуры</t>
  </si>
  <si>
    <t>11 208 27000</t>
  </si>
  <si>
    <t>Организация мероприятий по укреплению и развитию материально - технической базы муниципальных учреждений культуры</t>
  </si>
  <si>
    <t>11 105 28000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</si>
  <si>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</si>
  <si>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</si>
  <si>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</si>
  <si>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</si>
  <si>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</si>
  <si>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</si>
  <si>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</si>
  <si>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</si>
  <si>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</si>
  <si>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</si>
  <si>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</si>
  <si>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</si>
  <si>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</si>
  <si>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</si>
  <si>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</si>
  <si>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</si>
  <si>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</si>
  <si>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</si>
  <si>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</si>
  <si>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</si>
  <si>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10 205 45400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</si>
  <si>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</si>
  <si>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</si>
  <si>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</si>
  <si>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</si>
  <si>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10 310 27000</t>
  </si>
  <si>
    <t>Создание в образовательных организациях условий для получения детьми- инвалидами качественного образования</t>
  </si>
  <si>
    <t>10 420  27000</t>
  </si>
  <si>
    <t>10 308 27000</t>
  </si>
  <si>
    <t>10 309 45600</t>
  </si>
  <si>
    <t>10 314 45500</t>
  </si>
  <si>
    <t>10 417 27000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</si>
  <si>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</si>
  <si>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</si>
  <si>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</si>
  <si>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</si>
  <si>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</si>
  <si>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Муниципальная программа «Развитие системы образования в Верхнесалдинском городском окруег»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</si>
  <si>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</si>
  <si>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</si>
  <si>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</si>
  <si>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</si>
  <si>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</si>
  <si>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</si>
  <si>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</si>
  <si>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</si>
  <si>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</si>
  <si>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</si>
  <si>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</si>
  <si>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</si>
  <si>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</si>
  <si>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</si>
  <si>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>ВЕРХНЕСАЛДИНСКАЯ РАЙОННАЯ ТЕРРИТОРИАЛЬНАЯ ИЗБИРАТЕЛЬНАЯ КОМИССИЯ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</si>
  <si>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</si>
  <si>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</si>
  <si>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</si>
  <si>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</si>
  <si>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</si>
  <si>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</si>
  <si>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</si>
  <si>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10 419 L0270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</si>
  <si>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</si>
  <si>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</si>
  <si>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830</t>
  </si>
  <si>
    <t>Исполнение судебных актов</t>
  </si>
  <si>
    <t>Выплаты в соответствии с решениями судебной системы Российской Федерации</t>
  </si>
  <si>
    <t>72 000 22004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</si>
  <si>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</si>
  <si>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</si>
  <si>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</si>
  <si>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</si>
  <si>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</si>
  <si>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</si>
  <si>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</si>
  <si>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05 110 44600</t>
  </si>
  <si>
    <t>Содержание, озеленение и благоустройство придворцовой площади ДК им. Агаркова</t>
  </si>
  <si>
    <t xml:space="preserve">        </t>
  </si>
  <si>
    <t>Наименование  главного  распорядителя, наименование  раздела,  подраздела, целевой  статьи, вида  расходов</t>
  </si>
  <si>
    <t>Код   главного распо-рядителя</t>
  </si>
  <si>
    <t>Код   раздела, подраз-дела</t>
  </si>
  <si>
    <t>в  тыс. руб.</t>
  </si>
  <si>
    <t>в  тыс.руб.</t>
  </si>
  <si>
    <t>в %</t>
  </si>
  <si>
    <t xml:space="preserve">Сумма,  предусмотренная в бюджете на  2020 год                  </t>
  </si>
  <si>
    <t xml:space="preserve">Сумма,  по бюджетной росписи на  2020 год                  </t>
  </si>
  <si>
    <t>в процентах</t>
  </si>
  <si>
    <t xml:space="preserve">          </t>
  </si>
  <si>
    <t>Наименование  раздела,  подраздела, целевой  статьи, вида  расходов</t>
  </si>
  <si>
    <t>Сумма  по бюджету</t>
  </si>
  <si>
    <t>Сумма  по бюджетной росписи</t>
  </si>
  <si>
    <t>04 210 24000</t>
  </si>
  <si>
    <t>Модернизация детских школ искусства путем проведения капитальных и текущих ремонтов в зданиях и помещениях, в которых расположены детские школы искусств</t>
  </si>
  <si>
    <t>11 212 27000</t>
  </si>
  <si>
    <t>72 000 40900</t>
  </si>
  <si>
    <t>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</si>
  <si>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 xml:space="preserve">Охрана семьи и детства
</t>
  </si>
  <si>
    <t>1004</t>
  </si>
  <si>
    <t>72 000 40702</t>
  </si>
  <si>
    <t>Иные межбюджетные трансферты на возмещение расходов управляющих организаций на приобретение дезинфицирующих средств</t>
  </si>
  <si>
    <t>72 000 40703</t>
  </si>
  <si>
    <t>Организация военно - патриотического воспитания и допризывной подготовки молодых граждан</t>
  </si>
  <si>
    <t>09 313 48700</t>
  </si>
  <si>
    <t>15 212 R4620</t>
  </si>
  <si>
    <t>10 4E1 27000</t>
  </si>
  <si>
    <t>Возврат в бюджеты всех уровней по актам проверок контролирующих органов</t>
  </si>
  <si>
    <t>72 000 22008</t>
  </si>
  <si>
    <t xml:space="preserve">Устройство пешеходного тротуара протяженностью 130 м от ул. Центральная до школы в д. Нелоба </t>
  </si>
  <si>
    <t>05 118 24000</t>
  </si>
  <si>
    <t xml:space="preserve">0409 </t>
  </si>
  <si>
    <t>Разработка проектов планировки и проектов межевания территории</t>
  </si>
  <si>
    <t>18 004 24000</t>
  </si>
  <si>
    <t>03 408 49500</t>
  </si>
  <si>
    <t>10 3P5 28Г00</t>
  </si>
  <si>
    <t>10 3P5 48Г00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</si>
  <si>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</si>
  <si>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</si>
  <si>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Содержание и обеспечение деятельности муниципального казенного учреждения «Служба городского хозяйства»</t>
  </si>
  <si>
    <t>04 320 22000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</si>
  <si>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</si>
  <si>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</si>
  <si>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</si>
  <si>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</si>
  <si>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</si>
  <si>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</si>
  <si>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</si>
  <si>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04 328 25000</t>
  </si>
  <si>
    <t>Содержание детских игровых и спортивных площадок</t>
  </si>
  <si>
    <t>04 329 25000</t>
  </si>
  <si>
    <t>72 000 46К00</t>
  </si>
  <si>
    <t>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</t>
  </si>
  <si>
    <t>04 325 28000</t>
  </si>
  <si>
    <t>04 321 2А000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</si>
  <si>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</si>
  <si>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</si>
  <si>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</si>
  <si>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10 230 L3030</t>
  </si>
  <si>
    <t>Ремонт муниципального жилого помещения, расположенного по адресу: город Верхняя Салда, улица Сталеваров, дом № 12, квартира № 1</t>
  </si>
  <si>
    <t>03 211 25000</t>
  </si>
  <si>
    <t>Проведение аварийно-восстановительных работ на участке теплосети в районе ДК им. Г.Д. Агаркова (ул. Энгельса, д.32), находящегося в границе ответственности  МАУК «Центр культуры, досуга и кино»</t>
  </si>
  <si>
    <t>11 113 28000</t>
  </si>
  <si>
    <t>Мероприятия, направленные на проведение аварийно-восстановительных работ</t>
  </si>
  <si>
    <t>11 114 28000</t>
  </si>
  <si>
    <t>Расходы  бюджета  округа, произведенные на 01.01.2021 г.</t>
  </si>
  <si>
    <r>
      <t>Расходы  бюджета  округа, произведенные на 01.01</t>
    </r>
    <r>
      <rPr>
        <sz val="11"/>
        <rFont val="Times New Roman"/>
        <family val="1"/>
        <charset val="204"/>
      </rPr>
      <t>.2</t>
    </r>
    <r>
      <rPr>
        <b/>
        <sz val="11"/>
        <rFont val="Times New Roman"/>
        <family val="1"/>
        <charset val="204"/>
      </rPr>
      <t>021 г.</t>
    </r>
  </si>
  <si>
    <t>Расходы бюджета округа, произведенные на 01.01.2021 г.</t>
  </si>
  <si>
    <t xml:space="preserve">Приложение № 2 </t>
  </si>
  <si>
    <t xml:space="preserve">от                                   №       </t>
  </si>
  <si>
    <t xml:space="preserve">Расходы бюджета Верхнесалдинского городского округа  по разделам и </t>
  </si>
  <si>
    <t>подразделам  классификации расходов бюджета за 2020 год</t>
  </si>
  <si>
    <t>Приложение № 3</t>
  </si>
  <si>
    <t xml:space="preserve">от                            №            </t>
  </si>
  <si>
    <t xml:space="preserve">«Об        отчете        об       исполнении     бюджета  </t>
  </si>
  <si>
    <t>Верхнесалдинского городского округа за 2020 год»</t>
  </si>
  <si>
    <t xml:space="preserve">Расходы бюджета Верхнесалдинского городского округа  </t>
  </si>
  <si>
    <t xml:space="preserve"> по ведомственной структуре расходов бюджета</t>
  </si>
  <si>
    <t>за  2020  год</t>
  </si>
  <si>
    <t>Приложение № 4</t>
  </si>
  <si>
    <t xml:space="preserve">Исполнение муниципальных программ Верхнесалдиского городского округа за 2020  год                                                                                                                                                      </t>
  </si>
  <si>
    <t>к     постановлению        администрации</t>
  </si>
  <si>
    <t>к             постановлению                    администрации</t>
  </si>
  <si>
    <t>Верхнесалдинского         городского            округа</t>
  </si>
  <si>
    <t xml:space="preserve">к постановлению    администрации </t>
  </si>
  <si>
    <r>
      <rPr>
        <sz val="13.5"/>
        <color rgb="FF000000"/>
        <rFont val="Times New Roman"/>
        <family val="1"/>
        <charset val="204"/>
      </rPr>
      <t>Верхнесалдинского городского округа</t>
    </r>
    <r>
      <rPr>
        <sz val="13.5"/>
        <color rgb="FF000000"/>
        <rFont val="Calibri"/>
        <family val="2"/>
        <charset val="204"/>
      </rPr>
      <t xml:space="preserve"> </t>
    </r>
  </si>
  <si>
    <t>Иные  межбюджетные трансферты на проведение профилактической дезинфекционной обработки мест общего пользования в многоквартирных домах, расположенных на территории Свердловской области</t>
  </si>
  <si>
    <t>Подпрограмма «Развитие потенциала молодежи в  Верхнесалдинском городском округе до 2025 года»</t>
  </si>
  <si>
    <t xml:space="preserve">от                              №     </t>
  </si>
  <si>
    <t>городского   округа за   2020 год»</t>
  </si>
  <si>
    <t xml:space="preserve">«Об      отчете      об     исполнении   </t>
  </si>
  <si>
    <t>бюджета            Верхнесалдинского</t>
  </si>
  <si>
    <t xml:space="preserve">за 2020 год» 
</t>
  </si>
  <si>
    <t xml:space="preserve">Верхнесалдинского  городского округа </t>
  </si>
  <si>
    <t>«Об  отчете   об   исполнении   бюджета</t>
  </si>
  <si>
    <t xml:space="preserve">Верхнесалдинского городского  округа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</si>
</sst>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rgb="FF7030A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name val="Arial"/>
      <family val="2"/>
      <charset val="204"/>
    </font>
    <font>
      <sz val="13.5"/>
      <color rgb="FF000000"/>
      <name val="Times New Roman"/>
      <family val="1"/>
      <charset val="204"/>
    </font>
    <font>
      <sz val="13.5"/>
      <color rgb="FF000000"/>
      <name val="Calibri"/>
      <family val="2"/>
      <charset val="204"/>
    </font>
    <font>
      <u/>
      <sz val="10"/>
      <color theme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</cellStyleXfs>
  <cellXfs count="466">
    <xf numFmtId="0" fontId="0" fillId="0" borderId="0" xfId="0"/>
    <xf numFmtId="0" fontId="0" fillId="0" borderId="0" xfId="0" applyBorder="1"/>
    <xf numFmtId="0" fontId="12" fillId="2" borderId="0" xfId="0" applyFont="1" applyFill="1"/>
    <xf numFmtId="164" fontId="2" fillId="2" borderId="0" xfId="2" applyNumberFormat="1" applyFont="1" applyFill="1" applyBorder="1" applyAlignment="1">
      <alignment horizontal="center" vertical="top"/>
    </xf>
    <xf numFmtId="164" fontId="0" fillId="0" borderId="0" xfId="0" applyNumberFormat="1"/>
    <xf numFmtId="0" fontId="2" fillId="0" borderId="0" xfId="0" applyFont="1"/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9" fillId="0" borderId="0" xfId="0" applyNumberFormat="1" applyFont="1"/>
    <xf numFmtId="165" fontId="0" fillId="0" borderId="0" xfId="0" applyNumberFormat="1"/>
    <xf numFmtId="0" fontId="15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Border="1"/>
    <xf numFmtId="165" fontId="7" fillId="2" borderId="5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165" fontId="5" fillId="2" borderId="7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165" fontId="7" fillId="2" borderId="10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7" fillId="0" borderId="9" xfId="0" applyFont="1" applyBorder="1" applyAlignment="1">
      <alignment horizontal="justify" vertical="center" wrapText="1"/>
    </xf>
    <xf numFmtId="165" fontId="7" fillId="2" borderId="15" xfId="0" applyNumberFormat="1" applyFont="1" applyFill="1" applyBorder="1" applyAlignment="1">
      <alignment horizontal="center" vertical="top"/>
    </xf>
    <xf numFmtId="165" fontId="5" fillId="2" borderId="16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0" borderId="17" xfId="0" applyFont="1" applyBorder="1" applyAlignment="1">
      <alignment horizontal="justify" vertical="center" wrapText="1"/>
    </xf>
    <xf numFmtId="0" fontId="5" fillId="0" borderId="18" xfId="0" applyFont="1" applyBorder="1" applyAlignment="1">
      <alignment vertical="top"/>
    </xf>
    <xf numFmtId="0" fontId="7" fillId="2" borderId="9" xfId="1" applyFont="1" applyFill="1" applyBorder="1" applyAlignment="1">
      <alignment horizontal="center" vertical="top"/>
    </xf>
    <xf numFmtId="165" fontId="7" fillId="2" borderId="7" xfId="0" applyNumberFormat="1" applyFont="1" applyFill="1" applyBorder="1" applyAlignment="1">
      <alignment horizontal="center" vertical="top"/>
    </xf>
    <xf numFmtId="0" fontId="10" fillId="0" borderId="0" xfId="0" applyFont="1"/>
    <xf numFmtId="0" fontId="7" fillId="0" borderId="0" xfId="0" applyFont="1" applyAlignment="1">
      <alignment horizontal="left" indent="3"/>
    </xf>
    <xf numFmtId="0" fontId="0" fillId="6" borderId="0" xfId="0" applyFill="1"/>
    <xf numFmtId="49" fontId="7" fillId="6" borderId="14" xfId="0" applyNumberFormat="1" applyFont="1" applyFill="1" applyBorder="1" applyAlignment="1">
      <alignment horizontal="center" vertical="top"/>
    </xf>
    <xf numFmtId="0" fontId="7" fillId="6" borderId="14" xfId="0" applyFont="1" applyFill="1" applyBorder="1" applyAlignment="1">
      <alignment horizontal="center" vertical="top" wrapText="1"/>
    </xf>
    <xf numFmtId="49" fontId="7" fillId="6" borderId="14" xfId="0" applyNumberFormat="1" applyFont="1" applyFill="1" applyBorder="1" applyAlignment="1">
      <alignment horizontal="center" vertical="top" wrapText="1"/>
    </xf>
    <xf numFmtId="49" fontId="7" fillId="6" borderId="37" xfId="0" applyNumberFormat="1" applyFont="1" applyFill="1" applyBorder="1" applyAlignment="1">
      <alignment horizontal="center" vertical="top"/>
    </xf>
    <xf numFmtId="0" fontId="7" fillId="6" borderId="0" xfId="0" applyFont="1" applyFill="1"/>
    <xf numFmtId="166" fontId="0" fillId="6" borderId="0" xfId="0" applyNumberFormat="1" applyFill="1"/>
    <xf numFmtId="0" fontId="3" fillId="6" borderId="0" xfId="0" applyFont="1" applyFill="1" applyBorder="1" applyAlignment="1">
      <alignment wrapText="1"/>
    </xf>
    <xf numFmtId="0" fontId="1" fillId="0" borderId="0" xfId="0" applyFont="1"/>
    <xf numFmtId="49" fontId="5" fillId="6" borderId="22" xfId="0" applyNumberFormat="1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justify" vertical="top" wrapText="1"/>
    </xf>
    <xf numFmtId="49" fontId="7" fillId="0" borderId="25" xfId="0" applyNumberFormat="1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justify" vertical="top"/>
    </xf>
    <xf numFmtId="49" fontId="7" fillId="6" borderId="0" xfId="0" applyNumberFormat="1" applyFont="1" applyFill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top"/>
    </xf>
    <xf numFmtId="0" fontId="7" fillId="0" borderId="25" xfId="0" applyFont="1" applyFill="1" applyBorder="1" applyAlignment="1">
      <alignment horizontal="left" vertical="top" wrapText="1"/>
    </xf>
    <xf numFmtId="49" fontId="7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/>
    <xf numFmtId="0" fontId="1" fillId="2" borderId="0" xfId="0" applyFont="1" applyFill="1"/>
    <xf numFmtId="164" fontId="1" fillId="2" borderId="0" xfId="0" applyNumberFormat="1" applyFont="1" applyFill="1"/>
    <xf numFmtId="164" fontId="1" fillId="4" borderId="0" xfId="0" applyNumberFormat="1" applyFont="1" applyFill="1"/>
    <xf numFmtId="164" fontId="1" fillId="2" borderId="0" xfId="0" applyNumberFormat="1" applyFont="1" applyFill="1" applyAlignment="1">
      <alignment horizontal="left" vertical="top"/>
    </xf>
    <xf numFmtId="164" fontId="1" fillId="2" borderId="0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0" fontId="1" fillId="4" borderId="0" xfId="0" applyFont="1" applyFill="1"/>
    <xf numFmtId="164" fontId="1" fillId="2" borderId="0" xfId="0" applyNumberFormat="1" applyFont="1" applyFill="1" applyAlignment="1">
      <alignment horizontal="right"/>
    </xf>
    <xf numFmtId="164" fontId="1" fillId="7" borderId="0" xfId="0" applyNumberFormat="1" applyFont="1" applyFill="1" applyAlignment="1">
      <alignment horizontal="right"/>
    </xf>
    <xf numFmtId="0" fontId="1" fillId="7" borderId="0" xfId="0" applyFont="1" applyFill="1"/>
    <xf numFmtId="0" fontId="1" fillId="6" borderId="0" xfId="0" applyFont="1" applyFill="1"/>
    <xf numFmtId="0" fontId="20" fillId="0" borderId="0" xfId="0" applyFont="1" applyAlignment="1">
      <alignment horizontal="left" vertical="top"/>
    </xf>
    <xf numFmtId="0" fontId="1" fillId="6" borderId="0" xfId="0" applyFont="1" applyFill="1" applyAlignment="1">
      <alignment horizontal="center"/>
    </xf>
    <xf numFmtId="0" fontId="1" fillId="6" borderId="0" xfId="0" applyFont="1" applyFill="1" applyAlignment="1">
      <alignment horizontal="justify" vertical="top" wrapText="1"/>
    </xf>
    <xf numFmtId="49" fontId="2" fillId="6" borderId="0" xfId="0" applyNumberFormat="1" applyFont="1" applyFill="1" applyAlignment="1">
      <alignment horizontal="center"/>
    </xf>
    <xf numFmtId="49" fontId="2" fillId="6" borderId="0" xfId="0" applyNumberFormat="1" applyFont="1" applyFill="1" applyAlignment="1">
      <alignment horizontal="right"/>
    </xf>
    <xf numFmtId="0" fontId="2" fillId="6" borderId="0" xfId="0" applyFont="1" applyFill="1" applyAlignment="1">
      <alignment horizontal="center"/>
    </xf>
    <xf numFmtId="0" fontId="2" fillId="6" borderId="0" xfId="0" applyFont="1" applyFill="1" applyAlignment="1">
      <alignment horizontal="right"/>
    </xf>
    <xf numFmtId="0" fontId="7" fillId="6" borderId="0" xfId="0" applyFont="1" applyFill="1" applyAlignment="1">
      <alignment horizontal="justify" vertical="top" wrapText="1"/>
    </xf>
    <xf numFmtId="0" fontId="2" fillId="6" borderId="0" xfId="0" applyFont="1" applyFill="1"/>
    <xf numFmtId="49" fontId="7" fillId="6" borderId="0" xfId="0" applyNumberFormat="1" applyFont="1" applyFill="1" applyAlignment="1">
      <alignment horizontal="justify" vertical="top" wrapText="1"/>
    </xf>
    <xf numFmtId="0" fontId="5" fillId="6" borderId="0" xfId="0" applyFont="1" applyFill="1" applyAlignment="1">
      <alignment horizontal="center"/>
    </xf>
    <xf numFmtId="0" fontId="5" fillId="6" borderId="0" xfId="0" applyFont="1" applyFill="1" applyAlignment="1">
      <alignment horizontal="justify" vertical="top" wrapText="1"/>
    </xf>
    <xf numFmtId="0" fontId="4" fillId="2" borderId="11" xfId="3" applyFont="1" applyFill="1" applyBorder="1" applyAlignment="1">
      <alignment horizontal="center" vertical="top" wrapText="1"/>
    </xf>
    <xf numFmtId="0" fontId="15" fillId="2" borderId="49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7" fillId="0" borderId="0" xfId="0" applyFont="1" applyAlignment="1"/>
    <xf numFmtId="166" fontId="0" fillId="0" borderId="0" xfId="0" applyNumberFormat="1"/>
    <xf numFmtId="0" fontId="18" fillId="2" borderId="0" xfId="0" applyFont="1" applyFill="1" applyBorder="1" applyAlignment="1">
      <alignment horizontal="center" vertical="center" wrapText="1"/>
    </xf>
    <xf numFmtId="164" fontId="5" fillId="6" borderId="11" xfId="0" applyNumberFormat="1" applyFont="1" applyFill="1" applyBorder="1" applyAlignment="1">
      <alignment horizontal="center" vertical="top"/>
    </xf>
    <xf numFmtId="0" fontId="7" fillId="6" borderId="0" xfId="0" applyFont="1" applyFill="1" applyAlignment="1">
      <alignment vertical="justify"/>
    </xf>
    <xf numFmtId="165" fontId="7" fillId="6" borderId="14" xfId="0" applyNumberFormat="1" applyFont="1" applyFill="1" applyBorder="1" applyAlignment="1">
      <alignment horizontal="center" vertical="top" wrapText="1"/>
    </xf>
    <xf numFmtId="165" fontId="7" fillId="6" borderId="32" xfId="0" applyNumberFormat="1" applyFont="1" applyFill="1" applyBorder="1" applyAlignment="1">
      <alignment horizontal="center" vertical="top" wrapText="1"/>
    </xf>
    <xf numFmtId="165" fontId="7" fillId="6" borderId="14" xfId="0" applyNumberFormat="1" applyFont="1" applyFill="1" applyBorder="1" applyAlignment="1">
      <alignment horizontal="center" vertical="top"/>
    </xf>
    <xf numFmtId="165" fontId="7" fillId="6" borderId="32" xfId="0" applyNumberFormat="1" applyFont="1" applyFill="1" applyBorder="1" applyAlignment="1">
      <alignment horizontal="center" vertical="top"/>
    </xf>
    <xf numFmtId="165" fontId="7" fillId="6" borderId="3" xfId="0" applyNumberFormat="1" applyFont="1" applyFill="1" applyBorder="1" applyAlignment="1">
      <alignment horizontal="center" vertical="top"/>
    </xf>
    <xf numFmtId="165" fontId="7" fillId="6" borderId="34" xfId="0" applyNumberFormat="1" applyFont="1" applyFill="1" applyBorder="1" applyAlignment="1">
      <alignment horizontal="center" vertical="top"/>
    </xf>
    <xf numFmtId="165" fontId="7" fillId="6" borderId="50" xfId="0" applyNumberFormat="1" applyFont="1" applyFill="1" applyBorder="1" applyAlignment="1">
      <alignment horizontal="center" vertical="top"/>
    </xf>
    <xf numFmtId="165" fontId="7" fillId="0" borderId="14" xfId="0" applyNumberFormat="1" applyFont="1" applyFill="1" applyBorder="1" applyAlignment="1">
      <alignment horizontal="center" vertical="top" wrapText="1"/>
    </xf>
    <xf numFmtId="165" fontId="5" fillId="6" borderId="41" xfId="0" applyNumberFormat="1" applyFont="1" applyFill="1" applyBorder="1" applyAlignment="1">
      <alignment horizontal="center" vertical="top"/>
    </xf>
    <xf numFmtId="165" fontId="7" fillId="6" borderId="40" xfId="0" applyNumberFormat="1" applyFont="1" applyFill="1" applyBorder="1" applyAlignment="1">
      <alignment horizontal="center" vertical="top"/>
    </xf>
    <xf numFmtId="165" fontId="7" fillId="0" borderId="32" xfId="0" applyNumberFormat="1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vertical="top" wrapText="1"/>
    </xf>
    <xf numFmtId="165" fontId="5" fillId="0" borderId="25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center" vertical="top" wrapText="1"/>
    </xf>
    <xf numFmtId="165" fontId="5" fillId="0" borderId="16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justify" vertical="top" wrapText="1"/>
    </xf>
    <xf numFmtId="0" fontId="5" fillId="0" borderId="27" xfId="0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165" fontId="5" fillId="0" borderId="4" xfId="0" applyNumberFormat="1" applyFont="1" applyFill="1" applyBorder="1" applyAlignment="1">
      <alignment horizontal="center" vertical="top" wrapText="1"/>
    </xf>
    <xf numFmtId="165" fontId="5" fillId="0" borderId="23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justify" vertical="top" wrapText="1"/>
    </xf>
    <xf numFmtId="0" fontId="8" fillId="0" borderId="27" xfId="0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165" fontId="8" fillId="0" borderId="4" xfId="0" applyNumberFormat="1" applyFont="1" applyFill="1" applyBorder="1" applyAlignment="1">
      <alignment horizontal="center" vertical="top" wrapText="1"/>
    </xf>
    <xf numFmtId="165" fontId="8" fillId="0" borderId="23" xfId="0" applyNumberFormat="1" applyFont="1" applyFill="1" applyBorder="1" applyAlignment="1">
      <alignment horizontal="center" vertical="top" wrapText="1"/>
    </xf>
    <xf numFmtId="165" fontId="8" fillId="0" borderId="7" xfId="0" applyNumberFormat="1" applyFont="1" applyFill="1" applyBorder="1" applyAlignment="1">
      <alignment horizontal="center" vertical="top"/>
    </xf>
    <xf numFmtId="0" fontId="7" fillId="0" borderId="20" xfId="0" applyFont="1" applyFill="1" applyBorder="1" applyAlignment="1">
      <alignment horizontal="justify" vertical="top"/>
    </xf>
    <xf numFmtId="0" fontId="7" fillId="0" borderId="31" xfId="0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 wrapText="1"/>
    </xf>
    <xf numFmtId="165" fontId="7" fillId="0" borderId="20" xfId="0" applyNumberFormat="1" applyFont="1" applyFill="1" applyBorder="1" applyAlignment="1">
      <alignment horizontal="center" vertical="top" wrapText="1"/>
    </xf>
    <xf numFmtId="165" fontId="7" fillId="0" borderId="20" xfId="0" applyNumberFormat="1" applyFont="1" applyFill="1" applyBorder="1" applyAlignment="1">
      <alignment horizontal="center" vertical="top"/>
    </xf>
    <xf numFmtId="49" fontId="8" fillId="0" borderId="20" xfId="0" applyNumberFormat="1" applyFont="1" applyFill="1" applyBorder="1" applyAlignment="1">
      <alignment horizontal="center" vertical="top" wrapText="1"/>
    </xf>
    <xf numFmtId="165" fontId="7" fillId="0" borderId="14" xfId="0" applyNumberFormat="1" applyFont="1" applyFill="1" applyBorder="1" applyAlignment="1">
      <alignment horizontal="center" vertical="top"/>
    </xf>
    <xf numFmtId="49" fontId="7" fillId="0" borderId="14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/>
    </xf>
    <xf numFmtId="165" fontId="7" fillId="0" borderId="9" xfId="0" applyNumberFormat="1" applyFont="1" applyFill="1" applyBorder="1" applyAlignment="1">
      <alignment horizontal="center" vertical="top" wrapText="1"/>
    </xf>
    <xf numFmtId="165" fontId="7" fillId="0" borderId="25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horizontal="center" vertical="top"/>
    </xf>
    <xf numFmtId="165" fontId="7" fillId="0" borderId="16" xfId="0" applyNumberFormat="1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justify" vertical="justify" wrapText="1"/>
    </xf>
    <xf numFmtId="165" fontId="8" fillId="0" borderId="16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 wrapText="1"/>
    </xf>
    <xf numFmtId="165" fontId="7" fillId="0" borderId="25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center" vertical="top" wrapText="1"/>
    </xf>
    <xf numFmtId="165" fontId="7" fillId="0" borderId="15" xfId="0" applyNumberFormat="1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/>
    </xf>
    <xf numFmtId="0" fontId="7" fillId="0" borderId="25" xfId="0" applyFont="1" applyFill="1" applyBorder="1" applyAlignment="1">
      <alignment horizontal="justify" vertical="top" wrapText="1"/>
    </xf>
    <xf numFmtId="49" fontId="7" fillId="0" borderId="25" xfId="0" applyNumberFormat="1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left" vertical="top" wrapText="1"/>
    </xf>
    <xf numFmtId="49" fontId="8" fillId="0" borderId="27" xfId="0" applyNumberFormat="1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/>
    </xf>
    <xf numFmtId="0" fontId="19" fillId="0" borderId="4" xfId="0" applyFont="1" applyFill="1" applyBorder="1"/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justify" vertical="top" wrapText="1"/>
    </xf>
    <xf numFmtId="165" fontId="7" fillId="0" borderId="13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 wrapText="1"/>
    </xf>
    <xf numFmtId="165" fontId="7" fillId="0" borderId="32" xfId="0" applyNumberFormat="1" applyFont="1" applyFill="1" applyBorder="1" applyAlignment="1">
      <alignment horizontal="center" vertical="top" wrapText="1"/>
    </xf>
    <xf numFmtId="165" fontId="7" fillId="0" borderId="9" xfId="0" applyNumberFormat="1" applyFont="1" applyFill="1" applyBorder="1" applyAlignment="1">
      <alignment horizontal="center" vertical="top"/>
    </xf>
    <xf numFmtId="0" fontId="7" fillId="0" borderId="20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justify" vertical="top"/>
    </xf>
    <xf numFmtId="49" fontId="8" fillId="0" borderId="25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24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/>
    </xf>
    <xf numFmtId="0" fontId="7" fillId="0" borderId="14" xfId="0" applyFont="1" applyFill="1" applyBorder="1" applyAlignment="1">
      <alignment vertical="top"/>
    </xf>
    <xf numFmtId="0" fontId="7" fillId="0" borderId="14" xfId="0" applyFont="1" applyFill="1" applyBorder="1" applyAlignment="1">
      <alignment horizontal="justify" vertical="center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justify" wrapText="1"/>
    </xf>
    <xf numFmtId="49" fontId="8" fillId="0" borderId="9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49" fontId="5" fillId="0" borderId="14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14" xfId="2" applyNumberFormat="1" applyFont="1" applyFill="1" applyBorder="1" applyAlignment="1">
      <alignment horizontal="center" vertical="top"/>
    </xf>
    <xf numFmtId="49" fontId="7" fillId="0" borderId="3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17" xfId="0" applyNumberFormat="1" applyFont="1" applyFill="1" applyBorder="1" applyAlignment="1">
      <alignment horizontal="center" vertical="top" wrapText="1"/>
    </xf>
    <xf numFmtId="0" fontId="7" fillId="0" borderId="9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justify" vertical="top"/>
    </xf>
    <xf numFmtId="0" fontId="7" fillId="0" borderId="20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justify" vertical="top" wrapText="1"/>
    </xf>
    <xf numFmtId="0" fontId="7" fillId="0" borderId="30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/>
    </xf>
    <xf numFmtId="0" fontId="7" fillId="0" borderId="26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165" fontId="5" fillId="0" borderId="7" xfId="0" applyNumberFormat="1" applyFont="1" applyFill="1" applyBorder="1" applyAlignment="1">
      <alignment horizontal="center" vertical="top"/>
    </xf>
    <xf numFmtId="0" fontId="7" fillId="0" borderId="27" xfId="0" applyFont="1" applyFill="1" applyBorder="1" applyAlignment="1">
      <alignment horizontal="center" vertical="top" wrapText="1"/>
    </xf>
    <xf numFmtId="165" fontId="7" fillId="0" borderId="12" xfId="0" applyNumberFormat="1" applyFont="1" applyFill="1" applyBorder="1" applyAlignment="1">
      <alignment horizontal="center" vertical="top" wrapText="1"/>
    </xf>
    <xf numFmtId="49" fontId="5" fillId="0" borderId="20" xfId="0" applyNumberFormat="1" applyFont="1" applyFill="1" applyBorder="1" applyAlignment="1">
      <alignment horizontal="center" vertical="top" wrapText="1"/>
    </xf>
    <xf numFmtId="49" fontId="7" fillId="0" borderId="17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27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justify" vertical="top"/>
    </xf>
    <xf numFmtId="49" fontId="7" fillId="0" borderId="3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8" fillId="0" borderId="31" xfId="0" applyFont="1" applyFill="1" applyBorder="1" applyAlignment="1">
      <alignment horizontal="center" vertical="top" wrapText="1"/>
    </xf>
    <xf numFmtId="49" fontId="7" fillId="0" borderId="26" xfId="0" applyNumberFormat="1" applyFont="1" applyFill="1" applyBorder="1" applyAlignment="1">
      <alignment horizontal="center" vertical="top" wrapText="1"/>
    </xf>
    <xf numFmtId="165" fontId="5" fillId="0" borderId="4" xfId="0" applyNumberFormat="1" applyFont="1" applyFill="1" applyBorder="1" applyAlignment="1">
      <alignment horizontal="center" vertical="top"/>
    </xf>
    <xf numFmtId="165" fontId="5" fillId="0" borderId="23" xfId="0" applyNumberFormat="1" applyFont="1" applyFill="1" applyBorder="1" applyAlignment="1">
      <alignment horizontal="center" vertical="top"/>
    </xf>
    <xf numFmtId="165" fontId="8" fillId="0" borderId="4" xfId="0" applyNumberFormat="1" applyFont="1" applyFill="1" applyBorder="1" applyAlignment="1">
      <alignment horizontal="center" vertical="top"/>
    </xf>
    <xf numFmtId="165" fontId="8" fillId="0" borderId="23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left" vertical="top" wrapText="1"/>
    </xf>
    <xf numFmtId="165" fontId="5" fillId="0" borderId="28" xfId="0" applyNumberFormat="1" applyFont="1" applyFill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49" fontId="7" fillId="0" borderId="18" xfId="0" applyNumberFormat="1" applyFont="1" applyFill="1" applyBorder="1" applyAlignment="1">
      <alignment horizontal="center" vertical="top" wrapText="1"/>
    </xf>
    <xf numFmtId="165" fontId="7" fillId="0" borderId="34" xfId="0" applyNumberFormat="1" applyFont="1" applyFill="1" applyBorder="1" applyAlignment="1">
      <alignment horizontal="center" vertical="top"/>
    </xf>
    <xf numFmtId="165" fontId="7" fillId="0" borderId="18" xfId="0" applyNumberFormat="1" applyFont="1" applyFill="1" applyBorder="1" applyAlignment="1">
      <alignment horizontal="center" vertical="top"/>
    </xf>
    <xf numFmtId="165" fontId="7" fillId="0" borderId="54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justify" vertical="top" wrapText="1"/>
    </xf>
    <xf numFmtId="165" fontId="7" fillId="0" borderId="7" xfId="0" applyNumberFormat="1" applyFont="1" applyFill="1" applyBorder="1" applyAlignment="1">
      <alignment horizontal="center" vertical="top"/>
    </xf>
    <xf numFmtId="165" fontId="7" fillId="0" borderId="5" xfId="0" applyNumberFormat="1" applyFont="1" applyFill="1" applyBorder="1" applyAlignment="1">
      <alignment horizontal="center" vertical="top"/>
    </xf>
    <xf numFmtId="164" fontId="7" fillId="0" borderId="14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 wrapText="1"/>
    </xf>
    <xf numFmtId="0" fontId="4" fillId="0" borderId="11" xfId="3" applyFont="1" applyFill="1" applyBorder="1" applyAlignment="1">
      <alignment horizontal="center" vertical="top" wrapText="1"/>
    </xf>
    <xf numFmtId="0" fontId="15" fillId="0" borderId="49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11" xfId="3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165" fontId="5" fillId="0" borderId="4" xfId="0" applyNumberFormat="1" applyFont="1" applyFill="1" applyBorder="1" applyAlignment="1">
      <alignment horizontal="center" wrapText="1"/>
    </xf>
    <xf numFmtId="165" fontId="5" fillId="0" borderId="23" xfId="0" applyNumberFormat="1" applyFont="1" applyFill="1" applyBorder="1" applyAlignment="1">
      <alignment horizontal="center" wrapText="1"/>
    </xf>
    <xf numFmtId="165" fontId="5" fillId="0" borderId="16" xfId="0" applyNumberFormat="1" applyFont="1" applyFill="1" applyBorder="1" applyAlignment="1">
      <alignment horizontal="center"/>
    </xf>
    <xf numFmtId="0" fontId="7" fillId="0" borderId="24" xfId="0" applyFont="1" applyFill="1" applyBorder="1" applyAlignment="1">
      <alignment horizontal="justify" vertical="top" wrapText="1"/>
    </xf>
    <xf numFmtId="0" fontId="7" fillId="0" borderId="17" xfId="0" applyFont="1" applyFill="1" applyBorder="1" applyAlignment="1">
      <alignment horizontal="justify" vertical="top" wrapText="1"/>
    </xf>
    <xf numFmtId="164" fontId="7" fillId="0" borderId="9" xfId="0" applyNumberFormat="1" applyFont="1" applyFill="1" applyBorder="1" applyAlignment="1">
      <alignment horizontal="center" vertical="top" wrapText="1"/>
    </xf>
    <xf numFmtId="164" fontId="8" fillId="0" borderId="4" xfId="0" applyNumberFormat="1" applyFont="1" applyFill="1" applyBorder="1" applyAlignment="1">
      <alignment horizontal="center" vertical="top" wrapText="1"/>
    </xf>
    <xf numFmtId="164" fontId="7" fillId="0" borderId="2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/>
    </xf>
    <xf numFmtId="49" fontId="5" fillId="0" borderId="21" xfId="0" applyNumberFormat="1" applyFont="1" applyFill="1" applyBorder="1" applyAlignment="1">
      <alignment horizontal="center" vertical="top" wrapText="1"/>
    </xf>
    <xf numFmtId="49" fontId="5" fillId="0" borderId="47" xfId="0" applyNumberFormat="1" applyFont="1" applyFill="1" applyBorder="1" applyAlignment="1">
      <alignment horizontal="center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justify" vertical="top" wrapText="1"/>
    </xf>
    <xf numFmtId="165" fontId="5" fillId="0" borderId="41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7" fillId="0" borderId="31" xfId="0" applyNumberFormat="1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/>
    </xf>
    <xf numFmtId="49" fontId="7" fillId="0" borderId="17" xfId="0" applyNumberFormat="1" applyFont="1" applyFill="1" applyBorder="1" applyAlignment="1">
      <alignment horizontal="center" vertical="top"/>
    </xf>
    <xf numFmtId="49" fontId="8" fillId="0" borderId="31" xfId="0" applyNumberFormat="1" applyFont="1" applyFill="1" applyBorder="1" applyAlignment="1">
      <alignment horizontal="center" vertical="top" wrapText="1"/>
    </xf>
    <xf numFmtId="49" fontId="8" fillId="0" borderId="27" xfId="0" applyNumberFormat="1" applyFont="1" applyFill="1" applyBorder="1" applyAlignment="1">
      <alignment horizontal="center" vertical="top"/>
    </xf>
    <xf numFmtId="0" fontId="19" fillId="0" borderId="27" xfId="0" applyFont="1" applyFill="1" applyBorder="1"/>
    <xf numFmtId="0" fontId="8" fillId="0" borderId="23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left" vertical="top" wrapText="1"/>
    </xf>
    <xf numFmtId="165" fontId="7" fillId="0" borderId="0" xfId="0" applyNumberFormat="1" applyFont="1" applyFill="1" applyBorder="1" applyAlignment="1">
      <alignment horizontal="center" vertical="top" wrapText="1"/>
    </xf>
    <xf numFmtId="49" fontId="8" fillId="0" borderId="20" xfId="0" applyNumberFormat="1" applyFont="1" applyFill="1" applyBorder="1" applyAlignment="1">
      <alignment horizontal="justify" vertical="top" wrapText="1"/>
    </xf>
    <xf numFmtId="49" fontId="8" fillId="0" borderId="14" xfId="0" applyNumberFormat="1" applyFont="1" applyFill="1" applyBorder="1" applyAlignment="1">
      <alignment horizontal="justify" vertical="top" wrapText="1"/>
    </xf>
    <xf numFmtId="0" fontId="7" fillId="0" borderId="33" xfId="0" applyFont="1" applyFill="1" applyBorder="1" applyAlignment="1">
      <alignment horizontal="justify" vertical="top" wrapText="1"/>
    </xf>
    <xf numFmtId="49" fontId="7" fillId="0" borderId="26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justify" vertical="top" wrapText="1"/>
    </xf>
    <xf numFmtId="165" fontId="7" fillId="0" borderId="26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30" xfId="0" applyFont="1" applyFill="1" applyBorder="1" applyAlignment="1">
      <alignment horizontal="justify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0" fontId="8" fillId="0" borderId="4" xfId="2" applyNumberFormat="1" applyFont="1" applyFill="1" applyBorder="1" applyAlignment="1">
      <alignment horizontal="justify" vertical="top" wrapText="1"/>
    </xf>
    <xf numFmtId="0" fontId="7" fillId="0" borderId="31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center" wrapText="1"/>
    </xf>
    <xf numFmtId="0" fontId="7" fillId="0" borderId="17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justify" vertical="top" wrapText="1"/>
    </xf>
    <xf numFmtId="0" fontId="7" fillId="0" borderId="14" xfId="0" applyFont="1" applyFill="1" applyBorder="1" applyAlignment="1">
      <alignment horizontal="justify" vertical="distributed" wrapText="1"/>
    </xf>
    <xf numFmtId="0" fontId="7" fillId="0" borderId="9" xfId="0" applyFont="1" applyFill="1" applyBorder="1" applyAlignment="1">
      <alignment horizontal="justify" vertical="distributed" wrapText="1"/>
    </xf>
    <xf numFmtId="165" fontId="7" fillId="0" borderId="3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/>
    </xf>
    <xf numFmtId="49" fontId="7" fillId="0" borderId="14" xfId="0" applyNumberFormat="1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left" vertical="top" wrapText="1"/>
    </xf>
    <xf numFmtId="165" fontId="7" fillId="0" borderId="13" xfId="0" applyNumberFormat="1" applyFont="1" applyFill="1" applyBorder="1" applyAlignment="1">
      <alignment horizontal="center" vertical="top"/>
    </xf>
    <xf numFmtId="165" fontId="7" fillId="0" borderId="32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horizontal="right"/>
    </xf>
    <xf numFmtId="0" fontId="7" fillId="0" borderId="12" xfId="0" applyFont="1" applyFill="1" applyBorder="1" applyAlignment="1">
      <alignment horizontal="justify" vertical="top" wrapText="1"/>
    </xf>
    <xf numFmtId="0" fontId="7" fillId="0" borderId="26" xfId="0" applyFont="1" applyFill="1" applyBorder="1" applyAlignment="1">
      <alignment horizontal="justify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20" xfId="0" applyFont="1" applyFill="1" applyBorder="1" applyAlignment="1">
      <alignment horizontal="justify" vertical="center" wrapText="1"/>
    </xf>
    <xf numFmtId="49" fontId="7" fillId="0" borderId="32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49" fontId="8" fillId="0" borderId="13" xfId="0" applyNumberFormat="1" applyFont="1" applyFill="1" applyBorder="1" applyAlignment="1">
      <alignment horizontal="center" vertical="top" wrapText="1"/>
    </xf>
    <xf numFmtId="0" fontId="7" fillId="0" borderId="32" xfId="0" applyFont="1" applyFill="1" applyBorder="1" applyAlignment="1">
      <alignment horizontal="center" vertical="top" wrapText="1"/>
    </xf>
    <xf numFmtId="0" fontId="7" fillId="0" borderId="32" xfId="0" applyFont="1" applyFill="1" applyBorder="1" applyAlignment="1">
      <alignment vertical="top"/>
    </xf>
    <xf numFmtId="0" fontId="7" fillId="0" borderId="13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vertical="top"/>
    </xf>
    <xf numFmtId="0" fontId="3" fillId="6" borderId="0" xfId="0" applyFont="1" applyFill="1" applyAlignment="1">
      <alignment vertical="top"/>
    </xf>
    <xf numFmtId="0" fontId="24" fillId="0" borderId="0" xfId="0" applyFont="1" applyAlignment="1">
      <alignment vertical="top"/>
    </xf>
    <xf numFmtId="0" fontId="26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165" fontId="23" fillId="0" borderId="0" xfId="0" applyNumberFormat="1" applyFont="1" applyAlignment="1">
      <alignment horizontal="left" vertical="top"/>
    </xf>
    <xf numFmtId="165" fontId="20" fillId="5" borderId="0" xfId="0" applyNumberFormat="1" applyFont="1" applyFill="1" applyAlignment="1">
      <alignment horizontal="left" vertical="top"/>
    </xf>
    <xf numFmtId="165" fontId="20" fillId="0" borderId="0" xfId="0" applyNumberFormat="1" applyFont="1" applyAlignment="1">
      <alignment horizontal="left" vertical="top"/>
    </xf>
    <xf numFmtId="49" fontId="7" fillId="0" borderId="55" xfId="0" applyNumberFormat="1" applyFont="1" applyFill="1" applyBorder="1" applyAlignment="1">
      <alignment horizontal="center" vertical="top" wrapText="1"/>
    </xf>
    <xf numFmtId="165" fontId="7" fillId="0" borderId="35" xfId="0" applyNumberFormat="1" applyFont="1" applyFill="1" applyBorder="1" applyAlignment="1">
      <alignment horizontal="center" vertical="top"/>
    </xf>
    <xf numFmtId="49" fontId="7" fillId="0" borderId="56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0" fontId="4" fillId="6" borderId="21" xfId="0" applyFont="1" applyFill="1" applyBorder="1" applyAlignment="1">
      <alignment horizontal="center" vertical="top" wrapText="1"/>
    </xf>
    <xf numFmtId="0" fontId="4" fillId="6" borderId="51" xfId="0" applyFont="1" applyFill="1" applyBorder="1" applyAlignment="1">
      <alignment horizontal="center" vertical="top" wrapText="1"/>
    </xf>
    <xf numFmtId="49" fontId="7" fillId="0" borderId="51" xfId="0" applyNumberFormat="1" applyFont="1" applyFill="1" applyBorder="1" applyAlignment="1">
      <alignment horizontal="center" vertical="top" wrapText="1"/>
    </xf>
    <xf numFmtId="165" fontId="7" fillId="0" borderId="10" xfId="0" applyNumberFormat="1" applyFont="1" applyFill="1" applyBorder="1" applyAlignment="1">
      <alignment horizontal="center" vertical="top"/>
    </xf>
    <xf numFmtId="49" fontId="7" fillId="0" borderId="57" xfId="0" applyNumberFormat="1" applyFont="1" applyFill="1" applyBorder="1" applyAlignment="1">
      <alignment horizontal="center" vertical="top" wrapText="1"/>
    </xf>
    <xf numFmtId="49" fontId="7" fillId="0" borderId="58" xfId="0" applyNumberFormat="1" applyFont="1" applyFill="1" applyBorder="1" applyAlignment="1">
      <alignment horizontal="center" vertical="top" wrapText="1"/>
    </xf>
    <xf numFmtId="165" fontId="7" fillId="0" borderId="59" xfId="0" applyNumberFormat="1" applyFont="1" applyFill="1" applyBorder="1" applyAlignment="1">
      <alignment horizontal="center" vertical="top"/>
    </xf>
    <xf numFmtId="49" fontId="7" fillId="0" borderId="39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46" xfId="0" applyNumberFormat="1" applyFont="1" applyFill="1" applyBorder="1" applyAlignment="1">
      <alignment horizontal="center" vertical="top" wrapText="1"/>
    </xf>
    <xf numFmtId="0" fontId="7" fillId="0" borderId="54" xfId="0" applyFont="1" applyFill="1" applyBorder="1" applyAlignment="1">
      <alignment horizontal="center" vertical="top"/>
    </xf>
    <xf numFmtId="0" fontId="7" fillId="0" borderId="60" xfId="0" applyFont="1" applyFill="1" applyBorder="1" applyAlignment="1">
      <alignment horizontal="justify" vertical="top" wrapText="1"/>
    </xf>
    <xf numFmtId="165" fontId="7" fillId="0" borderId="54" xfId="0" applyNumberFormat="1" applyFont="1" applyFill="1" applyBorder="1" applyAlignment="1">
      <alignment horizontal="center" vertical="top" wrapText="1"/>
    </xf>
    <xf numFmtId="0" fontId="5" fillId="0" borderId="51" xfId="0" applyFont="1" applyFill="1" applyBorder="1" applyAlignment="1">
      <alignment horizontal="justify" vertical="top" wrapText="1"/>
    </xf>
    <xf numFmtId="0" fontId="7" fillId="0" borderId="55" xfId="0" applyFont="1" applyFill="1" applyBorder="1" applyAlignment="1">
      <alignment horizontal="justify" vertical="top"/>
    </xf>
    <xf numFmtId="0" fontId="7" fillId="0" borderId="56" xfId="0" applyFont="1" applyFill="1" applyBorder="1" applyAlignment="1">
      <alignment horizontal="justify" vertical="top"/>
    </xf>
    <xf numFmtId="0" fontId="7" fillId="0" borderId="56" xfId="0" applyFont="1" applyFill="1" applyBorder="1" applyAlignment="1">
      <alignment horizontal="justify" vertical="top" wrapText="1"/>
    </xf>
    <xf numFmtId="0" fontId="7" fillId="0" borderId="8" xfId="0" applyFont="1" applyFill="1" applyBorder="1" applyAlignment="1">
      <alignment horizontal="justify" vertical="top" wrapText="1"/>
    </xf>
    <xf numFmtId="0" fontId="7" fillId="0" borderId="56" xfId="0" applyFont="1" applyFill="1" applyBorder="1" applyAlignment="1">
      <alignment horizontal="justify" vertical="justify" wrapText="1"/>
    </xf>
    <xf numFmtId="0" fontId="7" fillId="0" borderId="51" xfId="0" applyFont="1" applyFill="1" applyBorder="1" applyAlignment="1">
      <alignment horizontal="justify" vertical="top" wrapText="1"/>
    </xf>
    <xf numFmtId="0" fontId="7" fillId="0" borderId="51" xfId="0" applyFont="1" applyFill="1" applyBorder="1" applyAlignment="1">
      <alignment horizontal="left" vertical="top" wrapText="1"/>
    </xf>
    <xf numFmtId="0" fontId="7" fillId="0" borderId="56" xfId="0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justify" vertical="top" wrapText="1"/>
    </xf>
    <xf numFmtId="0" fontId="7" fillId="0" borderId="51" xfId="0" applyFont="1" applyFill="1" applyBorder="1" applyAlignment="1">
      <alignment horizontal="justify" vertical="top"/>
    </xf>
    <xf numFmtId="0" fontId="7" fillId="0" borderId="39" xfId="0" applyFont="1" applyFill="1" applyBorder="1" applyAlignment="1">
      <alignment horizontal="justify" vertical="top" wrapText="1"/>
    </xf>
    <xf numFmtId="0" fontId="7" fillId="0" borderId="57" xfId="0" applyFont="1" applyFill="1" applyBorder="1" applyAlignment="1">
      <alignment horizontal="justify" vertical="center" wrapText="1"/>
    </xf>
    <xf numFmtId="0" fontId="7" fillId="0" borderId="58" xfId="0" applyFont="1" applyFill="1" applyBorder="1" applyAlignment="1">
      <alignment horizontal="justify" vertical="top" wrapText="1"/>
    </xf>
    <xf numFmtId="0" fontId="7" fillId="0" borderId="57" xfId="0" applyFont="1" applyFill="1" applyBorder="1" applyAlignment="1">
      <alignment horizontal="justify" vertical="top" wrapText="1"/>
    </xf>
    <xf numFmtId="0" fontId="7" fillId="0" borderId="56" xfId="0" applyFont="1" applyFill="1" applyBorder="1" applyAlignment="1">
      <alignment vertical="top"/>
    </xf>
    <xf numFmtId="49" fontId="7" fillId="0" borderId="56" xfId="0" applyNumberFormat="1" applyFont="1" applyFill="1" applyBorder="1" applyAlignment="1">
      <alignment horizontal="justify" vertical="top"/>
    </xf>
    <xf numFmtId="0" fontId="7" fillId="0" borderId="2" xfId="0" applyFont="1" applyFill="1" applyBorder="1" applyAlignment="1">
      <alignment horizontal="justify" vertical="top"/>
    </xf>
    <xf numFmtId="0" fontId="7" fillId="0" borderId="57" xfId="0" applyFont="1" applyFill="1" applyBorder="1" applyAlignment="1">
      <alignment horizontal="justify" vertical="top"/>
    </xf>
    <xf numFmtId="0" fontId="7" fillId="0" borderId="56" xfId="0" applyFont="1" applyFill="1" applyBorder="1" applyAlignment="1">
      <alignment horizontal="justify" vertical="center" wrapText="1"/>
    </xf>
    <xf numFmtId="0" fontId="7" fillId="0" borderId="57" xfId="0" applyFont="1" applyFill="1" applyBorder="1" applyAlignment="1">
      <alignment horizontal="left" vertical="top" wrapText="1"/>
    </xf>
    <xf numFmtId="0" fontId="7" fillId="0" borderId="58" xfId="0" applyFont="1" applyFill="1" applyBorder="1" applyAlignment="1">
      <alignment horizontal="justify" vertical="center" wrapText="1"/>
    </xf>
    <xf numFmtId="0" fontId="7" fillId="0" borderId="55" xfId="0" applyFont="1" applyFill="1" applyBorder="1" applyAlignment="1">
      <alignment horizontal="justify" vertical="justify" wrapText="1"/>
    </xf>
    <xf numFmtId="0" fontId="7" fillId="0" borderId="39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justify" vertical="top"/>
    </xf>
    <xf numFmtId="0" fontId="7" fillId="0" borderId="56" xfId="0" applyFont="1" applyFill="1" applyBorder="1" applyAlignment="1">
      <alignment horizontal="justify"/>
    </xf>
    <xf numFmtId="0" fontId="7" fillId="0" borderId="56" xfId="0" applyNumberFormat="1" applyFont="1" applyFill="1" applyBorder="1" applyAlignment="1">
      <alignment horizontal="justify" vertical="top"/>
    </xf>
    <xf numFmtId="0" fontId="7" fillId="0" borderId="8" xfId="0" applyNumberFormat="1" applyFont="1" applyFill="1" applyBorder="1" applyAlignment="1">
      <alignment horizontal="justify" vertical="top"/>
    </xf>
    <xf numFmtId="0" fontId="7" fillId="0" borderId="2" xfId="0" applyFont="1" applyFill="1" applyBorder="1" applyAlignment="1">
      <alignment horizontal="justify" vertical="top" wrapText="1"/>
    </xf>
    <xf numFmtId="0" fontId="7" fillId="0" borderId="51" xfId="0" applyFont="1" applyFill="1" applyBorder="1" applyAlignment="1">
      <alignment vertical="top" wrapText="1"/>
    </xf>
    <xf numFmtId="0" fontId="7" fillId="0" borderId="55" xfId="0" applyFont="1" applyFill="1" applyBorder="1" applyAlignment="1">
      <alignment horizontal="justify" vertical="center" wrapText="1"/>
    </xf>
    <xf numFmtId="0" fontId="7" fillId="0" borderId="51" xfId="0" applyFont="1" applyFill="1" applyBorder="1" applyAlignment="1">
      <alignment horizontal="justify"/>
    </xf>
    <xf numFmtId="0" fontId="7" fillId="0" borderId="55" xfId="0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left" vertical="center" wrapText="1"/>
    </xf>
    <xf numFmtId="0" fontId="7" fillId="0" borderId="61" xfId="0" applyFont="1" applyFill="1" applyBorder="1" applyAlignment="1">
      <alignment horizontal="justify" vertical="top"/>
    </xf>
    <xf numFmtId="165" fontId="1" fillId="0" borderId="0" xfId="0" applyNumberFormat="1" applyFont="1"/>
    <xf numFmtId="0" fontId="7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left" vertical="top" wrapText="1"/>
    </xf>
    <xf numFmtId="164" fontId="14" fillId="0" borderId="0" xfId="0" applyNumberFormat="1" applyFont="1" applyFill="1" applyBorder="1"/>
    <xf numFmtId="0" fontId="14" fillId="0" borderId="0" xfId="0" applyFont="1" applyFill="1"/>
    <xf numFmtId="164" fontId="14" fillId="0" borderId="0" xfId="0" applyNumberFormat="1" applyFont="1" applyFill="1"/>
    <xf numFmtId="0" fontId="7" fillId="0" borderId="0" xfId="0" applyFont="1" applyFill="1" applyAlignment="1">
      <alignment horizontal="center" vertical="top"/>
    </xf>
    <xf numFmtId="0" fontId="1" fillId="0" borderId="0" xfId="0" applyFont="1" applyFill="1"/>
    <xf numFmtId="0" fontId="14" fillId="0" borderId="0" xfId="0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0" fontId="1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justify" vertical="top"/>
    </xf>
    <xf numFmtId="0" fontId="7" fillId="0" borderId="0" xfId="0" applyFont="1" applyFill="1" applyBorder="1" applyAlignment="1">
      <alignment vertical="top"/>
    </xf>
    <xf numFmtId="0" fontId="14" fillId="0" borderId="25" xfId="0" applyFont="1" applyFill="1" applyBorder="1" applyAlignment="1">
      <alignment vertical="top"/>
    </xf>
    <xf numFmtId="0" fontId="7" fillId="0" borderId="30" xfId="0" applyFont="1" applyFill="1" applyBorder="1" applyAlignment="1">
      <alignment horizontal="justify" vertical="center" wrapText="1"/>
    </xf>
    <xf numFmtId="165" fontId="7" fillId="0" borderId="34" xfId="0" applyNumberFormat="1" applyFont="1" applyFill="1" applyBorder="1" applyAlignment="1">
      <alignment horizontal="center" vertical="top" wrapText="1"/>
    </xf>
    <xf numFmtId="165" fontId="8" fillId="0" borderId="41" xfId="0" applyNumberFormat="1" applyFont="1" applyFill="1" applyBorder="1" applyAlignment="1">
      <alignment horizontal="center" vertical="top" wrapText="1"/>
    </xf>
    <xf numFmtId="165" fontId="7" fillId="0" borderId="9" xfId="5" applyNumberFormat="1" applyFont="1" applyBorder="1" applyAlignment="1">
      <alignment horizontal="center" vertical="top"/>
    </xf>
    <xf numFmtId="0" fontId="7" fillId="6" borderId="56" xfId="0" applyFont="1" applyFill="1" applyBorder="1" applyAlignment="1">
      <alignment horizontal="justify" vertical="justify"/>
    </xf>
    <xf numFmtId="0" fontId="7" fillId="0" borderId="56" xfId="0" applyFont="1" applyFill="1" applyBorder="1" applyAlignment="1">
      <alignment horizontal="justify" wrapText="1"/>
    </xf>
    <xf numFmtId="0" fontId="3" fillId="6" borderId="0" xfId="0" applyFont="1" applyFill="1" applyAlignment="1">
      <alignment vertical="top" wrapText="1"/>
    </xf>
    <xf numFmtId="166" fontId="5" fillId="6" borderId="21" xfId="0" applyNumberFormat="1" applyFont="1" applyFill="1" applyBorder="1" applyAlignment="1">
      <alignment horizontal="left" vertical="top" wrapText="1"/>
    </xf>
    <xf numFmtId="0" fontId="7" fillId="6" borderId="63" xfId="0" applyFont="1" applyFill="1" applyBorder="1" applyAlignment="1">
      <alignment horizontal="justify" vertical="top" wrapText="1"/>
    </xf>
    <xf numFmtId="164" fontId="7" fillId="6" borderId="59" xfId="0" applyNumberFormat="1" applyFont="1" applyFill="1" applyBorder="1" applyAlignment="1">
      <alignment horizontal="center" vertical="top"/>
    </xf>
    <xf numFmtId="0" fontId="7" fillId="6" borderId="56" xfId="0" applyFont="1" applyFill="1" applyBorder="1" applyAlignment="1">
      <alignment horizontal="justify" vertical="top" wrapText="1"/>
    </xf>
    <xf numFmtId="164" fontId="7" fillId="6" borderId="5" xfId="0" applyNumberFormat="1" applyFont="1" applyFill="1" applyBorder="1" applyAlignment="1">
      <alignment horizontal="center" vertical="top"/>
    </xf>
    <xf numFmtId="0" fontId="7" fillId="6" borderId="56" xfId="0" applyFont="1" applyFill="1" applyBorder="1" applyAlignment="1">
      <alignment horizontal="justify" vertical="top"/>
    </xf>
    <xf numFmtId="0" fontId="7" fillId="6" borderId="56" xfId="0" applyFont="1" applyFill="1" applyBorder="1" applyAlignment="1">
      <alignment vertical="top" wrapText="1"/>
    </xf>
    <xf numFmtId="0" fontId="7" fillId="6" borderId="56" xfId="0" applyFont="1" applyFill="1" applyBorder="1" applyAlignment="1">
      <alignment horizontal="justify" vertical="center"/>
    </xf>
    <xf numFmtId="166" fontId="7" fillId="0" borderId="61" xfId="0" applyNumberFormat="1" applyFont="1" applyFill="1" applyBorder="1" applyAlignment="1">
      <alignment horizontal="justify" vertical="top"/>
    </xf>
    <xf numFmtId="164" fontId="7" fillId="6" borderId="19" xfId="0" applyNumberFormat="1" applyFont="1" applyFill="1" applyBorder="1" applyAlignment="1">
      <alignment horizontal="center" vertical="top"/>
    </xf>
    <xf numFmtId="49" fontId="7" fillId="6" borderId="24" xfId="0" applyNumberFormat="1" applyFont="1" applyFill="1" applyBorder="1" applyAlignment="1">
      <alignment horizontal="center" vertical="top"/>
    </xf>
    <xf numFmtId="0" fontId="7" fillId="6" borderId="8" xfId="0" applyFont="1" applyFill="1" applyBorder="1" applyAlignment="1">
      <alignment horizontal="justify" vertical="top"/>
    </xf>
    <xf numFmtId="0" fontId="7" fillId="8" borderId="56" xfId="0" applyFont="1" applyFill="1" applyBorder="1" applyAlignment="1">
      <alignment horizontal="justify" vertical="center" wrapText="1"/>
    </xf>
    <xf numFmtId="0" fontId="5" fillId="6" borderId="0" xfId="0" applyFont="1" applyFill="1" applyAlignment="1">
      <alignment horizontal="center"/>
    </xf>
    <xf numFmtId="49" fontId="7" fillId="6" borderId="0" xfId="0" applyNumberFormat="1" applyFont="1" applyFill="1" applyBorder="1" applyAlignment="1">
      <alignment horizontal="right" vertical="top" wrapText="1"/>
    </xf>
    <xf numFmtId="0" fontId="16" fillId="6" borderId="0" xfId="0" applyFont="1" applyFill="1" applyAlignment="1">
      <alignment horizontal="center" vertical="top"/>
    </xf>
    <xf numFmtId="0" fontId="4" fillId="6" borderId="22" xfId="0" applyFont="1" applyFill="1" applyBorder="1" applyAlignment="1">
      <alignment horizontal="center" vertical="top" wrapText="1"/>
    </xf>
    <xf numFmtId="0" fontId="4" fillId="6" borderId="25" xfId="0" applyFont="1" applyFill="1" applyBorder="1" applyAlignment="1">
      <alignment horizontal="center" vertical="top" wrapText="1"/>
    </xf>
    <xf numFmtId="0" fontId="4" fillId="6" borderId="22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0" borderId="49" xfId="3" applyFont="1" applyFill="1" applyBorder="1" applyAlignment="1">
      <alignment horizontal="center" vertical="center" wrapText="1"/>
    </xf>
    <xf numFmtId="0" fontId="4" fillId="0" borderId="52" xfId="3" applyFont="1" applyFill="1" applyBorder="1" applyAlignment="1">
      <alignment horizontal="center" vertical="center" wrapText="1"/>
    </xf>
    <xf numFmtId="49" fontId="22" fillId="0" borderId="45" xfId="0" applyNumberFormat="1" applyFont="1" applyBorder="1" applyAlignment="1">
      <alignment horizontal="center" vertical="center" wrapText="1"/>
    </xf>
    <xf numFmtId="49" fontId="22" fillId="0" borderId="48" xfId="0" applyNumberFormat="1" applyFont="1" applyBorder="1" applyAlignment="1">
      <alignment horizontal="center" vertical="center" wrapText="1"/>
    </xf>
    <xf numFmtId="49" fontId="22" fillId="0" borderId="46" xfId="0" applyNumberFormat="1" applyFont="1" applyBorder="1" applyAlignment="1">
      <alignment horizontal="center" vertical="center" wrapText="1"/>
    </xf>
    <xf numFmtId="49" fontId="22" fillId="0" borderId="53" xfId="0" applyNumberFormat="1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166" fontId="5" fillId="0" borderId="21" xfId="0" applyNumberFormat="1" applyFont="1" applyFill="1" applyBorder="1" applyAlignment="1">
      <alignment horizontal="center" vertical="center" wrapText="1"/>
    </xf>
    <xf numFmtId="166" fontId="5" fillId="0" borderId="62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center" vertical="top" wrapText="1"/>
    </xf>
    <xf numFmtId="49" fontId="5" fillId="0" borderId="16" xfId="0" applyNumberFormat="1" applyFont="1" applyFill="1" applyBorder="1" applyAlignment="1">
      <alignment horizontal="center" vertical="top" wrapText="1"/>
    </xf>
    <xf numFmtId="49" fontId="4" fillId="2" borderId="44" xfId="3" applyNumberFormat="1" applyFont="1" applyFill="1" applyBorder="1" applyAlignment="1">
      <alignment horizontal="center" vertical="top" wrapText="1"/>
    </xf>
    <xf numFmtId="49" fontId="4" fillId="2" borderId="48" xfId="3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7" fillId="6" borderId="1" xfId="0" applyFont="1" applyFill="1" applyBorder="1" applyAlignment="1">
      <alignment horizontal="justify" vertical="top" wrapText="1"/>
    </xf>
    <xf numFmtId="0" fontId="7" fillId="6" borderId="25" xfId="0" applyFont="1" applyFill="1" applyBorder="1" applyAlignment="1">
      <alignment horizontal="justify" vertical="top" wrapText="1"/>
    </xf>
    <xf numFmtId="0" fontId="5" fillId="6" borderId="4" xfId="0" applyFont="1" applyFill="1" applyBorder="1" applyAlignment="1">
      <alignment horizontal="justify" vertical="top" wrapText="1"/>
    </xf>
    <xf numFmtId="0" fontId="5" fillId="2" borderId="23" xfId="0" applyFont="1" applyFill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justify" vertical="top" wrapText="1"/>
    </xf>
    <xf numFmtId="0" fontId="7" fillId="0" borderId="30" xfId="0" applyFont="1" applyBorder="1" applyAlignment="1">
      <alignment horizontal="justify" vertical="top" wrapText="1"/>
    </xf>
    <xf numFmtId="0" fontId="7" fillId="0" borderId="24" xfId="0" applyFont="1" applyBorder="1" applyAlignment="1">
      <alignment horizontal="justify" vertical="top" wrapText="1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37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6" borderId="0" xfId="0" applyFont="1" applyFill="1" applyAlignment="1">
      <alignment horizontal="left"/>
    </xf>
    <xf numFmtId="0" fontId="7" fillId="0" borderId="0" xfId="0" applyFont="1" applyAlignment="1">
      <alignment horizontal="left" indent="3"/>
    </xf>
    <xf numFmtId="0" fontId="5" fillId="0" borderId="18" xfId="0" applyFont="1" applyBorder="1" applyAlignment="1">
      <alignment horizontal="justify" vertical="center" wrapText="1"/>
    </xf>
    <xf numFmtId="0" fontId="7" fillId="0" borderId="33" xfId="1" applyFont="1" applyBorder="1" applyAlignment="1">
      <alignment horizontal="left" vertical="center" wrapText="1"/>
    </xf>
    <xf numFmtId="0" fontId="7" fillId="0" borderId="17" xfId="1" applyFont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indent="3"/>
    </xf>
    <xf numFmtId="0" fontId="7" fillId="2" borderId="0" xfId="0" applyFont="1" applyFill="1" applyAlignment="1">
      <alignment horizontal="left" indent="3"/>
    </xf>
    <xf numFmtId="0" fontId="1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4" fillId="0" borderId="21" xfId="1" applyNumberFormat="1" applyFont="1" applyFill="1" applyBorder="1" applyAlignment="1">
      <alignment horizontal="center" vertical="center" wrapText="1"/>
    </xf>
    <xf numFmtId="49" fontId="17" fillId="0" borderId="51" xfId="0" applyNumberFormat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49" fontId="4" fillId="0" borderId="29" xfId="3" applyNumberFormat="1" applyFont="1" applyFill="1" applyBorder="1" applyAlignment="1">
      <alignment horizontal="center" vertical="top" wrapText="1"/>
    </xf>
    <xf numFmtId="49" fontId="4" fillId="0" borderId="42" xfId="3" applyNumberFormat="1" applyFont="1" applyFill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2 2" xfId="4"/>
    <cellStyle name="Обычный 3" xfId="3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2488406</xdr:colOff>
      <xdr:row>16</xdr:row>
      <xdr:rowOff>0</xdr:rowOff>
    </xdr:from>
    <xdr:ext cx="62178" cy="51594"/>
    <xdr:sp macro="" textlink="">
      <xdr:nvSpPr>
        <xdr:cNvPr id="3" name="TextBox 2"/>
        <xdr:cNvSpPr txBox="1"/>
      </xdr:nvSpPr>
      <xdr:spPr>
        <a:xfrm>
          <a:off x="4753239" y="287074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2488406</xdr:colOff>
      <xdr:row>16</xdr:row>
      <xdr:rowOff>0</xdr:rowOff>
    </xdr:from>
    <xdr:ext cx="62178" cy="51594"/>
    <xdr:sp macro="" textlink="">
      <xdr:nvSpPr>
        <xdr:cNvPr id="4" name="TextBox 3"/>
        <xdr:cNvSpPr txBox="1"/>
      </xdr:nvSpPr>
      <xdr:spPr>
        <a:xfrm>
          <a:off x="4414573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2488406</xdr:colOff>
      <xdr:row>16</xdr:row>
      <xdr:rowOff>0</xdr:rowOff>
    </xdr:from>
    <xdr:ext cx="62178" cy="51594"/>
    <xdr:sp macro="" textlink="">
      <xdr:nvSpPr>
        <xdr:cNvPr id="5" name="TextBox 4"/>
        <xdr:cNvSpPr txBox="1"/>
      </xdr:nvSpPr>
      <xdr:spPr>
        <a:xfrm>
          <a:off x="4414573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</xdr:row>
      <xdr:rowOff>0</xdr:rowOff>
    </xdr:from>
    <xdr:ext cx="62178" cy="51594"/>
    <xdr:sp macro="" textlink="">
      <xdr:nvSpPr>
        <xdr:cNvPr id="6" name="TextBox 5"/>
        <xdr:cNvSpPr txBox="1"/>
      </xdr:nvSpPr>
      <xdr:spPr>
        <a:xfrm>
          <a:off x="5416814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</xdr:row>
      <xdr:rowOff>0</xdr:rowOff>
    </xdr:from>
    <xdr:ext cx="62178" cy="51594"/>
    <xdr:sp macro="" textlink="">
      <xdr:nvSpPr>
        <xdr:cNvPr id="7" name="TextBox 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</xdr:row>
      <xdr:rowOff>0</xdr:rowOff>
    </xdr:from>
    <xdr:ext cx="62178" cy="51594"/>
    <xdr:sp macro="" textlink="">
      <xdr:nvSpPr>
        <xdr:cNvPr id="8" name="TextBox 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</xdr:row>
      <xdr:rowOff>0</xdr:rowOff>
    </xdr:from>
    <xdr:ext cx="62178" cy="51594"/>
    <xdr:sp macro="" textlink="">
      <xdr:nvSpPr>
        <xdr:cNvPr id="9" name="TextBox 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</xdr:row>
      <xdr:rowOff>0</xdr:rowOff>
    </xdr:from>
    <xdr:ext cx="62178" cy="51594"/>
    <xdr:sp macro="" textlink="">
      <xdr:nvSpPr>
        <xdr:cNvPr id="10" name="TextBox 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</xdr:row>
      <xdr:rowOff>0</xdr:rowOff>
    </xdr:from>
    <xdr:ext cx="62178" cy="51594"/>
    <xdr:sp macro="" textlink="">
      <xdr:nvSpPr>
        <xdr:cNvPr id="11" name="TextBox 1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</xdr:row>
      <xdr:rowOff>0</xdr:rowOff>
    </xdr:from>
    <xdr:ext cx="62178" cy="51594"/>
    <xdr:sp macro="" textlink="">
      <xdr:nvSpPr>
        <xdr:cNvPr id="12" name="TextBox 1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</xdr:row>
      <xdr:rowOff>0</xdr:rowOff>
    </xdr:from>
    <xdr:ext cx="62178" cy="51594"/>
    <xdr:sp macro="" textlink="">
      <xdr:nvSpPr>
        <xdr:cNvPr id="13" name="TextBox 1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</xdr:row>
      <xdr:rowOff>0</xdr:rowOff>
    </xdr:from>
    <xdr:ext cx="62178" cy="51594"/>
    <xdr:sp macro="" textlink="">
      <xdr:nvSpPr>
        <xdr:cNvPr id="14" name="TextBox 1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</xdr:row>
      <xdr:rowOff>0</xdr:rowOff>
    </xdr:from>
    <xdr:ext cx="62178" cy="51594"/>
    <xdr:sp macro="" textlink="">
      <xdr:nvSpPr>
        <xdr:cNvPr id="15" name="TextBox 1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</xdr:row>
      <xdr:rowOff>0</xdr:rowOff>
    </xdr:from>
    <xdr:ext cx="62178" cy="51594"/>
    <xdr:sp macro="" textlink="">
      <xdr:nvSpPr>
        <xdr:cNvPr id="16" name="TextBox 1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</xdr:row>
      <xdr:rowOff>0</xdr:rowOff>
    </xdr:from>
    <xdr:ext cx="62178" cy="51594"/>
    <xdr:sp macro="" textlink="">
      <xdr:nvSpPr>
        <xdr:cNvPr id="17" name="TextBox 1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</xdr:row>
      <xdr:rowOff>0</xdr:rowOff>
    </xdr:from>
    <xdr:ext cx="62178" cy="51594"/>
    <xdr:sp macro="" textlink="">
      <xdr:nvSpPr>
        <xdr:cNvPr id="18" name="TextBox 1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</xdr:row>
      <xdr:rowOff>0</xdr:rowOff>
    </xdr:from>
    <xdr:ext cx="62178" cy="51594"/>
    <xdr:sp macro="" textlink="">
      <xdr:nvSpPr>
        <xdr:cNvPr id="19" name="TextBox 1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</xdr:row>
      <xdr:rowOff>0</xdr:rowOff>
    </xdr:from>
    <xdr:ext cx="62178" cy="51594"/>
    <xdr:sp macro="" textlink="">
      <xdr:nvSpPr>
        <xdr:cNvPr id="20" name="TextBox 1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</xdr:row>
      <xdr:rowOff>0</xdr:rowOff>
    </xdr:from>
    <xdr:ext cx="62178" cy="51594"/>
    <xdr:sp macro="" textlink="">
      <xdr:nvSpPr>
        <xdr:cNvPr id="21" name="TextBox 2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</xdr:row>
      <xdr:rowOff>0</xdr:rowOff>
    </xdr:from>
    <xdr:ext cx="62178" cy="51594"/>
    <xdr:sp macro="" textlink="">
      <xdr:nvSpPr>
        <xdr:cNvPr id="22" name="TextBox 2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</xdr:row>
      <xdr:rowOff>0</xdr:rowOff>
    </xdr:from>
    <xdr:ext cx="62178" cy="51594"/>
    <xdr:sp macro="" textlink="">
      <xdr:nvSpPr>
        <xdr:cNvPr id="23" name="TextBox 2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</xdr:row>
      <xdr:rowOff>0</xdr:rowOff>
    </xdr:from>
    <xdr:ext cx="62178" cy="51594"/>
    <xdr:sp macro="" textlink="">
      <xdr:nvSpPr>
        <xdr:cNvPr id="24" name="TextBox 2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</xdr:row>
      <xdr:rowOff>0</xdr:rowOff>
    </xdr:from>
    <xdr:ext cx="62178" cy="51594"/>
    <xdr:sp macro="" textlink="">
      <xdr:nvSpPr>
        <xdr:cNvPr id="25" name="TextBox 2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</xdr:row>
      <xdr:rowOff>0</xdr:rowOff>
    </xdr:from>
    <xdr:ext cx="62178" cy="51594"/>
    <xdr:sp macro="" textlink="">
      <xdr:nvSpPr>
        <xdr:cNvPr id="26" name="TextBox 2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</xdr:row>
      <xdr:rowOff>0</xdr:rowOff>
    </xdr:from>
    <xdr:ext cx="62178" cy="51594"/>
    <xdr:sp macro="" textlink="">
      <xdr:nvSpPr>
        <xdr:cNvPr id="27" name="TextBox 2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</xdr:row>
      <xdr:rowOff>0</xdr:rowOff>
    </xdr:from>
    <xdr:ext cx="62178" cy="51594"/>
    <xdr:sp macro="" textlink="">
      <xdr:nvSpPr>
        <xdr:cNvPr id="28" name="TextBox 2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</xdr:row>
      <xdr:rowOff>0</xdr:rowOff>
    </xdr:from>
    <xdr:ext cx="62178" cy="51594"/>
    <xdr:sp macro="" textlink="">
      <xdr:nvSpPr>
        <xdr:cNvPr id="29" name="TextBox 2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</xdr:row>
      <xdr:rowOff>0</xdr:rowOff>
    </xdr:from>
    <xdr:ext cx="62178" cy="51594"/>
    <xdr:sp macro="" textlink="">
      <xdr:nvSpPr>
        <xdr:cNvPr id="30" name="TextBox 2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</xdr:row>
      <xdr:rowOff>0</xdr:rowOff>
    </xdr:from>
    <xdr:ext cx="62178" cy="51594"/>
    <xdr:sp macro="" textlink="">
      <xdr:nvSpPr>
        <xdr:cNvPr id="31" name="TextBox 3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</xdr:row>
      <xdr:rowOff>0</xdr:rowOff>
    </xdr:from>
    <xdr:ext cx="62178" cy="51594"/>
    <xdr:sp macro="" textlink="">
      <xdr:nvSpPr>
        <xdr:cNvPr id="32" name="TextBox 3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</xdr:row>
      <xdr:rowOff>0</xdr:rowOff>
    </xdr:from>
    <xdr:ext cx="62178" cy="51594"/>
    <xdr:sp macro="" textlink="">
      <xdr:nvSpPr>
        <xdr:cNvPr id="33" name="TextBox 3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</xdr:row>
      <xdr:rowOff>0</xdr:rowOff>
    </xdr:from>
    <xdr:ext cx="62178" cy="51594"/>
    <xdr:sp macro="" textlink="">
      <xdr:nvSpPr>
        <xdr:cNvPr id="34" name="TextBox 3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</xdr:row>
      <xdr:rowOff>0</xdr:rowOff>
    </xdr:from>
    <xdr:ext cx="62178" cy="51594"/>
    <xdr:sp macro="" textlink="">
      <xdr:nvSpPr>
        <xdr:cNvPr id="35" name="TextBox 3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</xdr:row>
      <xdr:rowOff>0</xdr:rowOff>
    </xdr:from>
    <xdr:ext cx="62178" cy="51594"/>
    <xdr:sp macro="" textlink="">
      <xdr:nvSpPr>
        <xdr:cNvPr id="36" name="TextBox 3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</xdr:row>
      <xdr:rowOff>0</xdr:rowOff>
    </xdr:from>
    <xdr:ext cx="62178" cy="51594"/>
    <xdr:sp macro="" textlink="">
      <xdr:nvSpPr>
        <xdr:cNvPr id="37" name="TextBox 3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</xdr:row>
      <xdr:rowOff>0</xdr:rowOff>
    </xdr:from>
    <xdr:ext cx="62178" cy="51594"/>
    <xdr:sp macro="" textlink="">
      <xdr:nvSpPr>
        <xdr:cNvPr id="38" name="TextBox 3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</xdr:row>
      <xdr:rowOff>0</xdr:rowOff>
    </xdr:from>
    <xdr:ext cx="62178" cy="51594"/>
    <xdr:sp macro="" textlink="">
      <xdr:nvSpPr>
        <xdr:cNvPr id="39" name="TextBox 3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</xdr:row>
      <xdr:rowOff>0</xdr:rowOff>
    </xdr:from>
    <xdr:ext cx="62178" cy="51594"/>
    <xdr:sp macro="" textlink="">
      <xdr:nvSpPr>
        <xdr:cNvPr id="40" name="TextBox 3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</xdr:row>
      <xdr:rowOff>0</xdr:rowOff>
    </xdr:from>
    <xdr:ext cx="62178" cy="51594"/>
    <xdr:sp macro="" textlink="">
      <xdr:nvSpPr>
        <xdr:cNvPr id="41" name="TextBox 4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</xdr:row>
      <xdr:rowOff>0</xdr:rowOff>
    </xdr:from>
    <xdr:ext cx="62178" cy="51594"/>
    <xdr:sp macro="" textlink="">
      <xdr:nvSpPr>
        <xdr:cNvPr id="42" name="TextBox 4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</xdr:row>
      <xdr:rowOff>0</xdr:rowOff>
    </xdr:from>
    <xdr:ext cx="62178" cy="51594"/>
    <xdr:sp macro="" textlink="">
      <xdr:nvSpPr>
        <xdr:cNvPr id="43" name="TextBox 4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</xdr:row>
      <xdr:rowOff>0</xdr:rowOff>
    </xdr:from>
    <xdr:ext cx="62178" cy="51594"/>
    <xdr:sp macro="" textlink="">
      <xdr:nvSpPr>
        <xdr:cNvPr id="44" name="TextBox 4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</xdr:row>
      <xdr:rowOff>0</xdr:rowOff>
    </xdr:from>
    <xdr:ext cx="62178" cy="51594"/>
    <xdr:sp macro="" textlink="">
      <xdr:nvSpPr>
        <xdr:cNvPr id="45" name="TextBox 4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</xdr:row>
      <xdr:rowOff>0</xdr:rowOff>
    </xdr:from>
    <xdr:ext cx="62178" cy="51594"/>
    <xdr:sp macro="" textlink="">
      <xdr:nvSpPr>
        <xdr:cNvPr id="46" name="TextBox 4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</xdr:row>
      <xdr:rowOff>0</xdr:rowOff>
    </xdr:from>
    <xdr:ext cx="62178" cy="51594"/>
    <xdr:sp macro="" textlink="">
      <xdr:nvSpPr>
        <xdr:cNvPr id="47" name="TextBox 4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</xdr:row>
      <xdr:rowOff>0</xdr:rowOff>
    </xdr:from>
    <xdr:ext cx="62178" cy="51594"/>
    <xdr:sp macro="" textlink="">
      <xdr:nvSpPr>
        <xdr:cNvPr id="48" name="TextBox 4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</xdr:row>
      <xdr:rowOff>0</xdr:rowOff>
    </xdr:from>
    <xdr:ext cx="62178" cy="51594"/>
    <xdr:sp macro="" textlink="">
      <xdr:nvSpPr>
        <xdr:cNvPr id="49" name="TextBox 4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</xdr:row>
      <xdr:rowOff>0</xdr:rowOff>
    </xdr:from>
    <xdr:ext cx="62178" cy="51594"/>
    <xdr:sp macro="" textlink="">
      <xdr:nvSpPr>
        <xdr:cNvPr id="50" name="TextBox 4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</xdr:row>
      <xdr:rowOff>0</xdr:rowOff>
    </xdr:from>
    <xdr:ext cx="62178" cy="51594"/>
    <xdr:sp macro="" textlink="">
      <xdr:nvSpPr>
        <xdr:cNvPr id="51" name="TextBox 5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</xdr:row>
      <xdr:rowOff>0</xdr:rowOff>
    </xdr:from>
    <xdr:ext cx="62178" cy="51594"/>
    <xdr:sp macro="" textlink="">
      <xdr:nvSpPr>
        <xdr:cNvPr id="52" name="TextBox 5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</xdr:row>
      <xdr:rowOff>0</xdr:rowOff>
    </xdr:from>
    <xdr:ext cx="62178" cy="51594"/>
    <xdr:sp macro="" textlink="">
      <xdr:nvSpPr>
        <xdr:cNvPr id="53" name="TextBox 5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</xdr:row>
      <xdr:rowOff>0</xdr:rowOff>
    </xdr:from>
    <xdr:ext cx="62178" cy="51594"/>
    <xdr:sp macro="" textlink="">
      <xdr:nvSpPr>
        <xdr:cNvPr id="54" name="TextBox 5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</xdr:row>
      <xdr:rowOff>0</xdr:rowOff>
    </xdr:from>
    <xdr:ext cx="62178" cy="51594"/>
    <xdr:sp macro="" textlink="">
      <xdr:nvSpPr>
        <xdr:cNvPr id="55" name="TextBox 5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</xdr:row>
      <xdr:rowOff>0</xdr:rowOff>
    </xdr:from>
    <xdr:ext cx="62178" cy="51594"/>
    <xdr:sp macro="" textlink="">
      <xdr:nvSpPr>
        <xdr:cNvPr id="56" name="TextBox 5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62</xdr:row>
      <xdr:rowOff>0</xdr:rowOff>
    </xdr:from>
    <xdr:ext cx="62178" cy="51594"/>
    <xdr:sp macro="" textlink="">
      <xdr:nvSpPr>
        <xdr:cNvPr id="57" name="TextBox 5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63</xdr:row>
      <xdr:rowOff>0</xdr:rowOff>
    </xdr:from>
    <xdr:ext cx="62178" cy="51594"/>
    <xdr:sp macro="" textlink="">
      <xdr:nvSpPr>
        <xdr:cNvPr id="58" name="TextBox 5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64</xdr:row>
      <xdr:rowOff>0</xdr:rowOff>
    </xdr:from>
    <xdr:ext cx="62178" cy="51594"/>
    <xdr:sp macro="" textlink="">
      <xdr:nvSpPr>
        <xdr:cNvPr id="59" name="TextBox 5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65</xdr:row>
      <xdr:rowOff>0</xdr:rowOff>
    </xdr:from>
    <xdr:ext cx="62178" cy="51594"/>
    <xdr:sp macro="" textlink="">
      <xdr:nvSpPr>
        <xdr:cNvPr id="60" name="TextBox 5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71</xdr:row>
      <xdr:rowOff>0</xdr:rowOff>
    </xdr:from>
    <xdr:ext cx="62178" cy="51594"/>
    <xdr:sp macro="" textlink="">
      <xdr:nvSpPr>
        <xdr:cNvPr id="61" name="TextBox 6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72</xdr:row>
      <xdr:rowOff>0</xdr:rowOff>
    </xdr:from>
    <xdr:ext cx="62178" cy="51594"/>
    <xdr:sp macro="" textlink="">
      <xdr:nvSpPr>
        <xdr:cNvPr id="62" name="TextBox 6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73</xdr:row>
      <xdr:rowOff>0</xdr:rowOff>
    </xdr:from>
    <xdr:ext cx="62178" cy="51594"/>
    <xdr:sp macro="" textlink="">
      <xdr:nvSpPr>
        <xdr:cNvPr id="63" name="TextBox 6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74</xdr:row>
      <xdr:rowOff>0</xdr:rowOff>
    </xdr:from>
    <xdr:ext cx="62178" cy="51594"/>
    <xdr:sp macro="" textlink="">
      <xdr:nvSpPr>
        <xdr:cNvPr id="64" name="TextBox 6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75</xdr:row>
      <xdr:rowOff>0</xdr:rowOff>
    </xdr:from>
    <xdr:ext cx="62178" cy="51594"/>
    <xdr:sp macro="" textlink="">
      <xdr:nvSpPr>
        <xdr:cNvPr id="65" name="TextBox 6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76</xdr:row>
      <xdr:rowOff>0</xdr:rowOff>
    </xdr:from>
    <xdr:ext cx="62178" cy="51594"/>
    <xdr:sp macro="" textlink="">
      <xdr:nvSpPr>
        <xdr:cNvPr id="66" name="TextBox 6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77</xdr:row>
      <xdr:rowOff>0</xdr:rowOff>
    </xdr:from>
    <xdr:ext cx="62178" cy="51594"/>
    <xdr:sp macro="" textlink="">
      <xdr:nvSpPr>
        <xdr:cNvPr id="67" name="TextBox 6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78</xdr:row>
      <xdr:rowOff>0</xdr:rowOff>
    </xdr:from>
    <xdr:ext cx="62178" cy="51594"/>
    <xdr:sp macro="" textlink="">
      <xdr:nvSpPr>
        <xdr:cNvPr id="68" name="TextBox 6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79</xdr:row>
      <xdr:rowOff>0</xdr:rowOff>
    </xdr:from>
    <xdr:ext cx="62178" cy="51594"/>
    <xdr:sp macro="" textlink="">
      <xdr:nvSpPr>
        <xdr:cNvPr id="69" name="TextBox 6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80</xdr:row>
      <xdr:rowOff>0</xdr:rowOff>
    </xdr:from>
    <xdr:ext cx="62178" cy="51594"/>
    <xdr:sp macro="" textlink="">
      <xdr:nvSpPr>
        <xdr:cNvPr id="70" name="TextBox 6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81</xdr:row>
      <xdr:rowOff>0</xdr:rowOff>
    </xdr:from>
    <xdr:ext cx="62178" cy="51594"/>
    <xdr:sp macro="" textlink="">
      <xdr:nvSpPr>
        <xdr:cNvPr id="71" name="TextBox 7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81</xdr:row>
      <xdr:rowOff>0</xdr:rowOff>
    </xdr:from>
    <xdr:ext cx="62178" cy="51594"/>
    <xdr:sp macro="" textlink="">
      <xdr:nvSpPr>
        <xdr:cNvPr id="72" name="TextBox 7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81</xdr:row>
      <xdr:rowOff>0</xdr:rowOff>
    </xdr:from>
    <xdr:ext cx="62178" cy="51594"/>
    <xdr:sp macro="" textlink="">
      <xdr:nvSpPr>
        <xdr:cNvPr id="73" name="TextBox 7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82</xdr:row>
      <xdr:rowOff>0</xdr:rowOff>
    </xdr:from>
    <xdr:ext cx="62178" cy="51594"/>
    <xdr:sp macro="" textlink="">
      <xdr:nvSpPr>
        <xdr:cNvPr id="74" name="TextBox 7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83</xdr:row>
      <xdr:rowOff>0</xdr:rowOff>
    </xdr:from>
    <xdr:ext cx="62178" cy="51594"/>
    <xdr:sp macro="" textlink="">
      <xdr:nvSpPr>
        <xdr:cNvPr id="75" name="TextBox 7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84</xdr:row>
      <xdr:rowOff>0</xdr:rowOff>
    </xdr:from>
    <xdr:ext cx="62178" cy="51594"/>
    <xdr:sp macro="" textlink="">
      <xdr:nvSpPr>
        <xdr:cNvPr id="76" name="TextBox 7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85</xdr:row>
      <xdr:rowOff>0</xdr:rowOff>
    </xdr:from>
    <xdr:ext cx="62178" cy="51594"/>
    <xdr:sp macro="" textlink="">
      <xdr:nvSpPr>
        <xdr:cNvPr id="77" name="TextBox 7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86</xdr:row>
      <xdr:rowOff>0</xdr:rowOff>
    </xdr:from>
    <xdr:ext cx="62178" cy="51594"/>
    <xdr:sp macro="" textlink="">
      <xdr:nvSpPr>
        <xdr:cNvPr id="78" name="TextBox 7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87</xdr:row>
      <xdr:rowOff>0</xdr:rowOff>
    </xdr:from>
    <xdr:ext cx="62178" cy="51594"/>
    <xdr:sp macro="" textlink="">
      <xdr:nvSpPr>
        <xdr:cNvPr id="79" name="TextBox 7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88</xdr:row>
      <xdr:rowOff>0</xdr:rowOff>
    </xdr:from>
    <xdr:ext cx="62178" cy="51594"/>
    <xdr:sp macro="" textlink="">
      <xdr:nvSpPr>
        <xdr:cNvPr id="80" name="TextBox 7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89</xdr:row>
      <xdr:rowOff>0</xdr:rowOff>
    </xdr:from>
    <xdr:ext cx="62178" cy="51594"/>
    <xdr:sp macro="" textlink="">
      <xdr:nvSpPr>
        <xdr:cNvPr id="81" name="TextBox 8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90</xdr:row>
      <xdr:rowOff>0</xdr:rowOff>
    </xdr:from>
    <xdr:ext cx="62178" cy="51594"/>
    <xdr:sp macro="" textlink="">
      <xdr:nvSpPr>
        <xdr:cNvPr id="82" name="TextBox 8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91</xdr:row>
      <xdr:rowOff>0</xdr:rowOff>
    </xdr:from>
    <xdr:ext cx="62178" cy="51594"/>
    <xdr:sp macro="" textlink="">
      <xdr:nvSpPr>
        <xdr:cNvPr id="83" name="TextBox 8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92</xdr:row>
      <xdr:rowOff>0</xdr:rowOff>
    </xdr:from>
    <xdr:ext cx="62178" cy="51594"/>
    <xdr:sp macro="" textlink="">
      <xdr:nvSpPr>
        <xdr:cNvPr id="84" name="TextBox 8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93</xdr:row>
      <xdr:rowOff>0</xdr:rowOff>
    </xdr:from>
    <xdr:ext cx="62178" cy="51594"/>
    <xdr:sp macro="" textlink="">
      <xdr:nvSpPr>
        <xdr:cNvPr id="85" name="TextBox 8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94</xdr:row>
      <xdr:rowOff>0</xdr:rowOff>
    </xdr:from>
    <xdr:ext cx="62178" cy="51594"/>
    <xdr:sp macro="" textlink="">
      <xdr:nvSpPr>
        <xdr:cNvPr id="86" name="TextBox 8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95</xdr:row>
      <xdr:rowOff>0</xdr:rowOff>
    </xdr:from>
    <xdr:ext cx="62178" cy="51594"/>
    <xdr:sp macro="" textlink="">
      <xdr:nvSpPr>
        <xdr:cNvPr id="87" name="TextBox 8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96</xdr:row>
      <xdr:rowOff>0</xdr:rowOff>
    </xdr:from>
    <xdr:ext cx="62178" cy="51594"/>
    <xdr:sp macro="" textlink="">
      <xdr:nvSpPr>
        <xdr:cNvPr id="88" name="TextBox 8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97</xdr:row>
      <xdr:rowOff>0</xdr:rowOff>
    </xdr:from>
    <xdr:ext cx="62178" cy="51594"/>
    <xdr:sp macro="" textlink="">
      <xdr:nvSpPr>
        <xdr:cNvPr id="89" name="TextBox 8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98</xdr:row>
      <xdr:rowOff>0</xdr:rowOff>
    </xdr:from>
    <xdr:ext cx="62178" cy="51594"/>
    <xdr:sp macro="" textlink="">
      <xdr:nvSpPr>
        <xdr:cNvPr id="90" name="TextBox 8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99</xdr:row>
      <xdr:rowOff>0</xdr:rowOff>
    </xdr:from>
    <xdr:ext cx="62178" cy="51594"/>
    <xdr:sp macro="" textlink="">
      <xdr:nvSpPr>
        <xdr:cNvPr id="91" name="TextBox 9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100</xdr:row>
      <xdr:rowOff>0</xdr:rowOff>
    </xdr:from>
    <xdr:ext cx="62178" cy="51594"/>
    <xdr:sp macro="" textlink="">
      <xdr:nvSpPr>
        <xdr:cNvPr id="92" name="TextBox 9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101</xdr:row>
      <xdr:rowOff>0</xdr:rowOff>
    </xdr:from>
    <xdr:ext cx="62178" cy="51594"/>
    <xdr:sp macro="" textlink="">
      <xdr:nvSpPr>
        <xdr:cNvPr id="93" name="TextBox 9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104</xdr:row>
      <xdr:rowOff>0</xdr:rowOff>
    </xdr:from>
    <xdr:ext cx="62178" cy="51594"/>
    <xdr:sp macro="" textlink="">
      <xdr:nvSpPr>
        <xdr:cNvPr id="94" name="TextBox 9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105</xdr:row>
      <xdr:rowOff>0</xdr:rowOff>
    </xdr:from>
    <xdr:ext cx="62178" cy="51594"/>
    <xdr:sp macro="" textlink="">
      <xdr:nvSpPr>
        <xdr:cNvPr id="95" name="TextBox 9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106</xdr:row>
      <xdr:rowOff>0</xdr:rowOff>
    </xdr:from>
    <xdr:ext cx="62178" cy="51594"/>
    <xdr:sp macro="" textlink="">
      <xdr:nvSpPr>
        <xdr:cNvPr id="96" name="TextBox 9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107</xdr:row>
      <xdr:rowOff>0</xdr:rowOff>
    </xdr:from>
    <xdr:ext cx="62178" cy="51594"/>
    <xdr:sp macro="" textlink="">
      <xdr:nvSpPr>
        <xdr:cNvPr id="97" name="TextBox 9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107</xdr:row>
      <xdr:rowOff>0</xdr:rowOff>
    </xdr:from>
    <xdr:ext cx="62178" cy="51594"/>
    <xdr:sp macro="" textlink="">
      <xdr:nvSpPr>
        <xdr:cNvPr id="98" name="TextBox 9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107</xdr:row>
      <xdr:rowOff>0</xdr:rowOff>
    </xdr:from>
    <xdr:ext cx="62178" cy="51594"/>
    <xdr:sp macro="" textlink="">
      <xdr:nvSpPr>
        <xdr:cNvPr id="99" name="TextBox 9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108</xdr:row>
      <xdr:rowOff>0</xdr:rowOff>
    </xdr:from>
    <xdr:ext cx="62178" cy="51594"/>
    <xdr:sp macro="" textlink="">
      <xdr:nvSpPr>
        <xdr:cNvPr id="100" name="TextBox 9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109</xdr:row>
      <xdr:rowOff>0</xdr:rowOff>
    </xdr:from>
    <xdr:ext cx="62178" cy="51594"/>
    <xdr:sp macro="" textlink="">
      <xdr:nvSpPr>
        <xdr:cNvPr id="101" name="TextBox 10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110</xdr:row>
      <xdr:rowOff>0</xdr:rowOff>
    </xdr:from>
    <xdr:ext cx="62178" cy="51594"/>
    <xdr:sp macro="" textlink="">
      <xdr:nvSpPr>
        <xdr:cNvPr id="102" name="TextBox 10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111</xdr:row>
      <xdr:rowOff>0</xdr:rowOff>
    </xdr:from>
    <xdr:ext cx="62178" cy="51594"/>
    <xdr:sp macro="" textlink="">
      <xdr:nvSpPr>
        <xdr:cNvPr id="103" name="TextBox 10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112</xdr:row>
      <xdr:rowOff>0</xdr:rowOff>
    </xdr:from>
    <xdr:ext cx="62178" cy="51594"/>
    <xdr:sp macro="" textlink="">
      <xdr:nvSpPr>
        <xdr:cNvPr id="104" name="TextBox 10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113</xdr:row>
      <xdr:rowOff>0</xdr:rowOff>
    </xdr:from>
    <xdr:ext cx="62178" cy="51594"/>
    <xdr:sp macro="" textlink="">
      <xdr:nvSpPr>
        <xdr:cNvPr id="105" name="TextBox 10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114</xdr:row>
      <xdr:rowOff>0</xdr:rowOff>
    </xdr:from>
    <xdr:ext cx="62178" cy="51594"/>
    <xdr:sp macro="" textlink="">
      <xdr:nvSpPr>
        <xdr:cNvPr id="106" name="TextBox 10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115</xdr:row>
      <xdr:rowOff>0</xdr:rowOff>
    </xdr:from>
    <xdr:ext cx="62178" cy="51594"/>
    <xdr:sp macro="" textlink="">
      <xdr:nvSpPr>
        <xdr:cNvPr id="107" name="TextBox 10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115</xdr:row>
      <xdr:rowOff>0</xdr:rowOff>
    </xdr:from>
    <xdr:ext cx="62178" cy="51594"/>
    <xdr:sp macro="" textlink="">
      <xdr:nvSpPr>
        <xdr:cNvPr id="108" name="TextBox 10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115</xdr:row>
      <xdr:rowOff>0</xdr:rowOff>
    </xdr:from>
    <xdr:ext cx="62178" cy="51594"/>
    <xdr:sp macro="" textlink="">
      <xdr:nvSpPr>
        <xdr:cNvPr id="109" name="TextBox 10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115</xdr:row>
      <xdr:rowOff>0</xdr:rowOff>
    </xdr:from>
    <xdr:ext cx="62178" cy="51594"/>
    <xdr:sp macro="" textlink="">
      <xdr:nvSpPr>
        <xdr:cNvPr id="110" name="TextBox 10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116</xdr:row>
      <xdr:rowOff>0</xdr:rowOff>
    </xdr:from>
    <xdr:ext cx="62178" cy="51594"/>
    <xdr:sp macro="" textlink="">
      <xdr:nvSpPr>
        <xdr:cNvPr id="111" name="TextBox 11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117</xdr:row>
      <xdr:rowOff>0</xdr:rowOff>
    </xdr:from>
    <xdr:ext cx="62178" cy="51594"/>
    <xdr:sp macro="" textlink="">
      <xdr:nvSpPr>
        <xdr:cNvPr id="112" name="TextBox 11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121</xdr:row>
      <xdr:rowOff>0</xdr:rowOff>
    </xdr:from>
    <xdr:ext cx="62178" cy="51594"/>
    <xdr:sp macro="" textlink="">
      <xdr:nvSpPr>
        <xdr:cNvPr id="113" name="TextBox 11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121</xdr:row>
      <xdr:rowOff>0</xdr:rowOff>
    </xdr:from>
    <xdr:ext cx="62178" cy="51594"/>
    <xdr:sp macro="" textlink="">
      <xdr:nvSpPr>
        <xdr:cNvPr id="114" name="TextBox 11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121</xdr:row>
      <xdr:rowOff>0</xdr:rowOff>
    </xdr:from>
    <xdr:ext cx="62178" cy="51594"/>
    <xdr:sp macro="" textlink="">
      <xdr:nvSpPr>
        <xdr:cNvPr id="115" name="TextBox 11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122</xdr:row>
      <xdr:rowOff>0</xdr:rowOff>
    </xdr:from>
    <xdr:ext cx="62178" cy="51594"/>
    <xdr:sp macro="" textlink="">
      <xdr:nvSpPr>
        <xdr:cNvPr id="116" name="TextBox 11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123</xdr:row>
      <xdr:rowOff>0</xdr:rowOff>
    </xdr:from>
    <xdr:ext cx="62178" cy="51594"/>
    <xdr:sp macro="" textlink="">
      <xdr:nvSpPr>
        <xdr:cNvPr id="117" name="TextBox 11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124</xdr:row>
      <xdr:rowOff>0</xdr:rowOff>
    </xdr:from>
    <xdr:ext cx="62178" cy="51594"/>
    <xdr:sp macro="" textlink="">
      <xdr:nvSpPr>
        <xdr:cNvPr id="118" name="TextBox 11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125</xdr:row>
      <xdr:rowOff>0</xdr:rowOff>
    </xdr:from>
    <xdr:ext cx="62178" cy="51594"/>
    <xdr:sp macro="" textlink="">
      <xdr:nvSpPr>
        <xdr:cNvPr id="119" name="TextBox 11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126</xdr:row>
      <xdr:rowOff>0</xdr:rowOff>
    </xdr:from>
    <xdr:ext cx="62178" cy="51594"/>
    <xdr:sp macro="" textlink="">
      <xdr:nvSpPr>
        <xdr:cNvPr id="120" name="TextBox 11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127</xdr:row>
      <xdr:rowOff>0</xdr:rowOff>
    </xdr:from>
    <xdr:ext cx="62178" cy="51594"/>
    <xdr:sp macro="" textlink="">
      <xdr:nvSpPr>
        <xdr:cNvPr id="121" name="TextBox 12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128</xdr:row>
      <xdr:rowOff>0</xdr:rowOff>
    </xdr:from>
    <xdr:ext cx="62178" cy="51594"/>
    <xdr:sp macro="" textlink="">
      <xdr:nvSpPr>
        <xdr:cNvPr id="122" name="TextBox 12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129</xdr:row>
      <xdr:rowOff>0</xdr:rowOff>
    </xdr:from>
    <xdr:ext cx="62178" cy="51594"/>
    <xdr:sp macro="" textlink="">
      <xdr:nvSpPr>
        <xdr:cNvPr id="123" name="TextBox 12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130</xdr:row>
      <xdr:rowOff>0</xdr:rowOff>
    </xdr:from>
    <xdr:ext cx="62178" cy="51594"/>
    <xdr:sp macro="" textlink="">
      <xdr:nvSpPr>
        <xdr:cNvPr id="124" name="TextBox 12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131</xdr:row>
      <xdr:rowOff>0</xdr:rowOff>
    </xdr:from>
    <xdr:ext cx="62178" cy="51594"/>
    <xdr:sp macro="" textlink="">
      <xdr:nvSpPr>
        <xdr:cNvPr id="125" name="TextBox 12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131</xdr:row>
      <xdr:rowOff>0</xdr:rowOff>
    </xdr:from>
    <xdr:ext cx="62178" cy="51594"/>
    <xdr:sp macro="" textlink="">
      <xdr:nvSpPr>
        <xdr:cNvPr id="126" name="TextBox 12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131</xdr:row>
      <xdr:rowOff>0</xdr:rowOff>
    </xdr:from>
    <xdr:ext cx="62178" cy="51594"/>
    <xdr:sp macro="" textlink="">
      <xdr:nvSpPr>
        <xdr:cNvPr id="127" name="TextBox 12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132</xdr:row>
      <xdr:rowOff>0</xdr:rowOff>
    </xdr:from>
    <xdr:ext cx="62178" cy="51594"/>
    <xdr:sp macro="" textlink="">
      <xdr:nvSpPr>
        <xdr:cNvPr id="128" name="TextBox 12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133</xdr:row>
      <xdr:rowOff>0</xdr:rowOff>
    </xdr:from>
    <xdr:ext cx="62178" cy="51594"/>
    <xdr:sp macro="" textlink="">
      <xdr:nvSpPr>
        <xdr:cNvPr id="129" name="TextBox 12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134</xdr:row>
      <xdr:rowOff>0</xdr:rowOff>
    </xdr:from>
    <xdr:ext cx="62178" cy="51594"/>
    <xdr:sp macro="" textlink="">
      <xdr:nvSpPr>
        <xdr:cNvPr id="130" name="TextBox 12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135</xdr:row>
      <xdr:rowOff>0</xdr:rowOff>
    </xdr:from>
    <xdr:ext cx="62178" cy="51594"/>
    <xdr:sp macro="" textlink="">
      <xdr:nvSpPr>
        <xdr:cNvPr id="131" name="TextBox 13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136</xdr:row>
      <xdr:rowOff>0</xdr:rowOff>
    </xdr:from>
    <xdr:ext cx="62178" cy="51594"/>
    <xdr:sp macro="" textlink="">
      <xdr:nvSpPr>
        <xdr:cNvPr id="132" name="TextBox 13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137</xdr:row>
      <xdr:rowOff>0</xdr:rowOff>
    </xdr:from>
    <xdr:ext cx="62178" cy="51594"/>
    <xdr:sp macro="" textlink="">
      <xdr:nvSpPr>
        <xdr:cNvPr id="133" name="TextBox 13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138</xdr:row>
      <xdr:rowOff>0</xdr:rowOff>
    </xdr:from>
    <xdr:ext cx="62178" cy="51594"/>
    <xdr:sp macro="" textlink="">
      <xdr:nvSpPr>
        <xdr:cNvPr id="134" name="TextBox 13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139</xdr:row>
      <xdr:rowOff>0</xdr:rowOff>
    </xdr:from>
    <xdr:ext cx="62178" cy="51594"/>
    <xdr:sp macro="" textlink="">
      <xdr:nvSpPr>
        <xdr:cNvPr id="135" name="TextBox 13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140</xdr:row>
      <xdr:rowOff>0</xdr:rowOff>
    </xdr:from>
    <xdr:ext cx="62178" cy="51594"/>
    <xdr:sp macro="" textlink="">
      <xdr:nvSpPr>
        <xdr:cNvPr id="136" name="TextBox 13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141</xdr:row>
      <xdr:rowOff>0</xdr:rowOff>
    </xdr:from>
    <xdr:ext cx="62178" cy="51594"/>
    <xdr:sp macro="" textlink="">
      <xdr:nvSpPr>
        <xdr:cNvPr id="137" name="TextBox 13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142</xdr:row>
      <xdr:rowOff>0</xdr:rowOff>
    </xdr:from>
    <xdr:ext cx="62178" cy="51594"/>
    <xdr:sp macro="" textlink="">
      <xdr:nvSpPr>
        <xdr:cNvPr id="138" name="TextBox 13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143</xdr:row>
      <xdr:rowOff>0</xdr:rowOff>
    </xdr:from>
    <xdr:ext cx="62178" cy="51594"/>
    <xdr:sp macro="" textlink="">
      <xdr:nvSpPr>
        <xdr:cNvPr id="139" name="TextBox 13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144</xdr:row>
      <xdr:rowOff>0</xdr:rowOff>
    </xdr:from>
    <xdr:ext cx="62178" cy="51594"/>
    <xdr:sp macro="" textlink="">
      <xdr:nvSpPr>
        <xdr:cNvPr id="140" name="TextBox 13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146</xdr:row>
      <xdr:rowOff>0</xdr:rowOff>
    </xdr:from>
    <xdr:ext cx="62178" cy="51594"/>
    <xdr:sp macro="" textlink="">
      <xdr:nvSpPr>
        <xdr:cNvPr id="141" name="TextBox 14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147</xdr:row>
      <xdr:rowOff>0</xdr:rowOff>
    </xdr:from>
    <xdr:ext cx="62178" cy="51594"/>
    <xdr:sp macro="" textlink="">
      <xdr:nvSpPr>
        <xdr:cNvPr id="142" name="TextBox 14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148</xdr:row>
      <xdr:rowOff>0</xdr:rowOff>
    </xdr:from>
    <xdr:ext cx="62178" cy="51594"/>
    <xdr:sp macro="" textlink="">
      <xdr:nvSpPr>
        <xdr:cNvPr id="143" name="TextBox 14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149</xdr:row>
      <xdr:rowOff>0</xdr:rowOff>
    </xdr:from>
    <xdr:ext cx="62178" cy="51594"/>
    <xdr:sp macro="" textlink="">
      <xdr:nvSpPr>
        <xdr:cNvPr id="144" name="TextBox 14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150</xdr:row>
      <xdr:rowOff>0</xdr:rowOff>
    </xdr:from>
    <xdr:ext cx="62178" cy="51594"/>
    <xdr:sp macro="" textlink="">
      <xdr:nvSpPr>
        <xdr:cNvPr id="145" name="TextBox 14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151</xdr:row>
      <xdr:rowOff>0</xdr:rowOff>
    </xdr:from>
    <xdr:ext cx="62178" cy="51594"/>
    <xdr:sp macro="" textlink="">
      <xdr:nvSpPr>
        <xdr:cNvPr id="146" name="TextBox 14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152</xdr:row>
      <xdr:rowOff>0</xdr:rowOff>
    </xdr:from>
    <xdr:ext cx="62178" cy="51594"/>
    <xdr:sp macro="" textlink="">
      <xdr:nvSpPr>
        <xdr:cNvPr id="147" name="TextBox 14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153</xdr:row>
      <xdr:rowOff>0</xdr:rowOff>
    </xdr:from>
    <xdr:ext cx="62178" cy="51594"/>
    <xdr:sp macro="" textlink="">
      <xdr:nvSpPr>
        <xdr:cNvPr id="148" name="TextBox 14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154</xdr:row>
      <xdr:rowOff>0</xdr:rowOff>
    </xdr:from>
    <xdr:ext cx="62178" cy="51594"/>
    <xdr:sp macro="" textlink="">
      <xdr:nvSpPr>
        <xdr:cNvPr id="149" name="TextBox 14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155</xdr:row>
      <xdr:rowOff>0</xdr:rowOff>
    </xdr:from>
    <xdr:ext cx="62178" cy="51594"/>
    <xdr:sp macro="" textlink="">
      <xdr:nvSpPr>
        <xdr:cNvPr id="150" name="TextBox 14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156</xdr:row>
      <xdr:rowOff>0</xdr:rowOff>
    </xdr:from>
    <xdr:ext cx="62178" cy="51594"/>
    <xdr:sp macro="" textlink="">
      <xdr:nvSpPr>
        <xdr:cNvPr id="151" name="TextBox 15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157</xdr:row>
      <xdr:rowOff>0</xdr:rowOff>
    </xdr:from>
    <xdr:ext cx="62178" cy="51594"/>
    <xdr:sp macro="" textlink="">
      <xdr:nvSpPr>
        <xdr:cNvPr id="152" name="TextBox 15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158</xdr:row>
      <xdr:rowOff>0</xdr:rowOff>
    </xdr:from>
    <xdr:ext cx="62178" cy="51594"/>
    <xdr:sp macro="" textlink="">
      <xdr:nvSpPr>
        <xdr:cNvPr id="153" name="TextBox 15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159</xdr:row>
      <xdr:rowOff>0</xdr:rowOff>
    </xdr:from>
    <xdr:ext cx="62178" cy="51594"/>
    <xdr:sp macro="" textlink="">
      <xdr:nvSpPr>
        <xdr:cNvPr id="154" name="TextBox 15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160</xdr:row>
      <xdr:rowOff>0</xdr:rowOff>
    </xdr:from>
    <xdr:ext cx="62178" cy="51594"/>
    <xdr:sp macro="" textlink="">
      <xdr:nvSpPr>
        <xdr:cNvPr id="155" name="TextBox 15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161</xdr:row>
      <xdr:rowOff>0</xdr:rowOff>
    </xdr:from>
    <xdr:ext cx="62178" cy="51594"/>
    <xdr:sp macro="" textlink="">
      <xdr:nvSpPr>
        <xdr:cNvPr id="156" name="TextBox 15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161</xdr:row>
      <xdr:rowOff>0</xdr:rowOff>
    </xdr:from>
    <xdr:ext cx="62178" cy="51594"/>
    <xdr:sp macro="" textlink="">
      <xdr:nvSpPr>
        <xdr:cNvPr id="157" name="TextBox 15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161</xdr:row>
      <xdr:rowOff>0</xdr:rowOff>
    </xdr:from>
    <xdr:ext cx="62178" cy="51594"/>
    <xdr:sp macro="" textlink="">
      <xdr:nvSpPr>
        <xdr:cNvPr id="158" name="TextBox 15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162</xdr:row>
      <xdr:rowOff>0</xdr:rowOff>
    </xdr:from>
    <xdr:ext cx="62178" cy="51594"/>
    <xdr:sp macro="" textlink="">
      <xdr:nvSpPr>
        <xdr:cNvPr id="159" name="TextBox 15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163</xdr:row>
      <xdr:rowOff>0</xdr:rowOff>
    </xdr:from>
    <xdr:ext cx="62178" cy="51594"/>
    <xdr:sp macro="" textlink="">
      <xdr:nvSpPr>
        <xdr:cNvPr id="160" name="TextBox 15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164</xdr:row>
      <xdr:rowOff>0</xdr:rowOff>
    </xdr:from>
    <xdr:ext cx="62178" cy="51594"/>
    <xdr:sp macro="" textlink="">
      <xdr:nvSpPr>
        <xdr:cNvPr id="161" name="TextBox 16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165</xdr:row>
      <xdr:rowOff>0</xdr:rowOff>
    </xdr:from>
    <xdr:ext cx="62178" cy="51594"/>
    <xdr:sp macro="" textlink="">
      <xdr:nvSpPr>
        <xdr:cNvPr id="162" name="TextBox 16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165</xdr:row>
      <xdr:rowOff>0</xdr:rowOff>
    </xdr:from>
    <xdr:ext cx="62178" cy="51594"/>
    <xdr:sp macro="" textlink="">
      <xdr:nvSpPr>
        <xdr:cNvPr id="163" name="TextBox 16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165</xdr:row>
      <xdr:rowOff>0</xdr:rowOff>
    </xdr:from>
    <xdr:ext cx="62178" cy="51594"/>
    <xdr:sp macro="" textlink="">
      <xdr:nvSpPr>
        <xdr:cNvPr id="164" name="TextBox 16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165</xdr:row>
      <xdr:rowOff>0</xdr:rowOff>
    </xdr:from>
    <xdr:ext cx="62178" cy="51594"/>
    <xdr:sp macro="" textlink="">
      <xdr:nvSpPr>
        <xdr:cNvPr id="165" name="TextBox 16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165</xdr:row>
      <xdr:rowOff>0</xdr:rowOff>
    </xdr:from>
    <xdr:ext cx="62178" cy="51594"/>
    <xdr:sp macro="" textlink="">
      <xdr:nvSpPr>
        <xdr:cNvPr id="166" name="TextBox 16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166</xdr:row>
      <xdr:rowOff>0</xdr:rowOff>
    </xdr:from>
    <xdr:ext cx="62178" cy="51594"/>
    <xdr:sp macro="" textlink="">
      <xdr:nvSpPr>
        <xdr:cNvPr id="167" name="TextBox 16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167</xdr:row>
      <xdr:rowOff>0</xdr:rowOff>
    </xdr:from>
    <xdr:ext cx="62178" cy="51594"/>
    <xdr:sp macro="" textlink="">
      <xdr:nvSpPr>
        <xdr:cNvPr id="168" name="TextBox 16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168</xdr:row>
      <xdr:rowOff>0</xdr:rowOff>
    </xdr:from>
    <xdr:ext cx="62178" cy="51594"/>
    <xdr:sp macro="" textlink="">
      <xdr:nvSpPr>
        <xdr:cNvPr id="169" name="TextBox 16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169</xdr:row>
      <xdr:rowOff>0</xdr:rowOff>
    </xdr:from>
    <xdr:ext cx="62178" cy="51594"/>
    <xdr:sp macro="" textlink="">
      <xdr:nvSpPr>
        <xdr:cNvPr id="170" name="TextBox 16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170</xdr:row>
      <xdr:rowOff>0</xdr:rowOff>
    </xdr:from>
    <xdr:ext cx="62178" cy="51594"/>
    <xdr:sp macro="" textlink="">
      <xdr:nvSpPr>
        <xdr:cNvPr id="171" name="TextBox 17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171</xdr:row>
      <xdr:rowOff>0</xdr:rowOff>
    </xdr:from>
    <xdr:ext cx="62178" cy="51594"/>
    <xdr:sp macro="" textlink="">
      <xdr:nvSpPr>
        <xdr:cNvPr id="172" name="TextBox 17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171</xdr:row>
      <xdr:rowOff>0</xdr:rowOff>
    </xdr:from>
    <xdr:ext cx="62178" cy="51594"/>
    <xdr:sp macro="" textlink="">
      <xdr:nvSpPr>
        <xdr:cNvPr id="173" name="TextBox 17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171</xdr:row>
      <xdr:rowOff>0</xdr:rowOff>
    </xdr:from>
    <xdr:ext cx="62178" cy="51594"/>
    <xdr:sp macro="" textlink="">
      <xdr:nvSpPr>
        <xdr:cNvPr id="174" name="TextBox 17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171</xdr:row>
      <xdr:rowOff>0</xdr:rowOff>
    </xdr:from>
    <xdr:ext cx="62178" cy="51594"/>
    <xdr:sp macro="" textlink="">
      <xdr:nvSpPr>
        <xdr:cNvPr id="175" name="TextBox 17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171</xdr:row>
      <xdr:rowOff>0</xdr:rowOff>
    </xdr:from>
    <xdr:ext cx="62178" cy="51594"/>
    <xdr:sp macro="" textlink="">
      <xdr:nvSpPr>
        <xdr:cNvPr id="176" name="TextBox 17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172</xdr:row>
      <xdr:rowOff>0</xdr:rowOff>
    </xdr:from>
    <xdr:ext cx="62178" cy="51594"/>
    <xdr:sp macro="" textlink="">
      <xdr:nvSpPr>
        <xdr:cNvPr id="177" name="TextBox 17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173</xdr:row>
      <xdr:rowOff>0</xdr:rowOff>
    </xdr:from>
    <xdr:ext cx="62178" cy="51594"/>
    <xdr:sp macro="" textlink="">
      <xdr:nvSpPr>
        <xdr:cNvPr id="178" name="TextBox 17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174</xdr:row>
      <xdr:rowOff>0</xdr:rowOff>
    </xdr:from>
    <xdr:ext cx="62178" cy="51594"/>
    <xdr:sp macro="" textlink="">
      <xdr:nvSpPr>
        <xdr:cNvPr id="179" name="TextBox 17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175</xdr:row>
      <xdr:rowOff>0</xdr:rowOff>
    </xdr:from>
    <xdr:ext cx="62178" cy="51594"/>
    <xdr:sp macro="" textlink="">
      <xdr:nvSpPr>
        <xdr:cNvPr id="180" name="TextBox 17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181</xdr:row>
      <xdr:rowOff>0</xdr:rowOff>
    </xdr:from>
    <xdr:ext cx="62178" cy="51594"/>
    <xdr:sp macro="" textlink="">
      <xdr:nvSpPr>
        <xdr:cNvPr id="181" name="TextBox 18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182</xdr:row>
      <xdr:rowOff>0</xdr:rowOff>
    </xdr:from>
    <xdr:ext cx="62178" cy="51594"/>
    <xdr:sp macro="" textlink="">
      <xdr:nvSpPr>
        <xdr:cNvPr id="182" name="TextBox 18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183</xdr:row>
      <xdr:rowOff>0</xdr:rowOff>
    </xdr:from>
    <xdr:ext cx="62178" cy="51594"/>
    <xdr:sp macro="" textlink="">
      <xdr:nvSpPr>
        <xdr:cNvPr id="183" name="TextBox 18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184</xdr:row>
      <xdr:rowOff>0</xdr:rowOff>
    </xdr:from>
    <xdr:ext cx="62178" cy="51594"/>
    <xdr:sp macro="" textlink="">
      <xdr:nvSpPr>
        <xdr:cNvPr id="184" name="TextBox 18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185</xdr:row>
      <xdr:rowOff>0</xdr:rowOff>
    </xdr:from>
    <xdr:ext cx="62178" cy="51594"/>
    <xdr:sp macro="" textlink="">
      <xdr:nvSpPr>
        <xdr:cNvPr id="185" name="TextBox 18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185</xdr:row>
      <xdr:rowOff>0</xdr:rowOff>
    </xdr:from>
    <xdr:ext cx="62178" cy="51594"/>
    <xdr:sp macro="" textlink="">
      <xdr:nvSpPr>
        <xdr:cNvPr id="186" name="TextBox 18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186</xdr:row>
      <xdr:rowOff>0</xdr:rowOff>
    </xdr:from>
    <xdr:ext cx="62178" cy="51594"/>
    <xdr:sp macro="" textlink="">
      <xdr:nvSpPr>
        <xdr:cNvPr id="187" name="TextBox 18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187</xdr:row>
      <xdr:rowOff>0</xdr:rowOff>
    </xdr:from>
    <xdr:ext cx="62178" cy="51594"/>
    <xdr:sp macro="" textlink="">
      <xdr:nvSpPr>
        <xdr:cNvPr id="188" name="TextBox 18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188</xdr:row>
      <xdr:rowOff>0</xdr:rowOff>
    </xdr:from>
    <xdr:ext cx="62178" cy="51594"/>
    <xdr:sp macro="" textlink="">
      <xdr:nvSpPr>
        <xdr:cNvPr id="189" name="TextBox 18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189</xdr:row>
      <xdr:rowOff>0</xdr:rowOff>
    </xdr:from>
    <xdr:ext cx="62178" cy="51594"/>
    <xdr:sp macro="" textlink="">
      <xdr:nvSpPr>
        <xdr:cNvPr id="190" name="TextBox 18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190</xdr:row>
      <xdr:rowOff>0</xdr:rowOff>
    </xdr:from>
    <xdr:ext cx="62178" cy="51594"/>
    <xdr:sp macro="" textlink="">
      <xdr:nvSpPr>
        <xdr:cNvPr id="191" name="TextBox 19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191</xdr:row>
      <xdr:rowOff>0</xdr:rowOff>
    </xdr:from>
    <xdr:ext cx="62178" cy="51594"/>
    <xdr:sp macro="" textlink="">
      <xdr:nvSpPr>
        <xdr:cNvPr id="192" name="TextBox 19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195</xdr:row>
      <xdr:rowOff>0</xdr:rowOff>
    </xdr:from>
    <xdr:ext cx="62178" cy="51594"/>
    <xdr:sp macro="" textlink="">
      <xdr:nvSpPr>
        <xdr:cNvPr id="193" name="TextBox 19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196</xdr:row>
      <xdr:rowOff>0</xdr:rowOff>
    </xdr:from>
    <xdr:ext cx="62178" cy="51594"/>
    <xdr:sp macro="" textlink="">
      <xdr:nvSpPr>
        <xdr:cNvPr id="194" name="TextBox 19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197</xdr:row>
      <xdr:rowOff>0</xdr:rowOff>
    </xdr:from>
    <xdr:ext cx="62178" cy="51594"/>
    <xdr:sp macro="" textlink="">
      <xdr:nvSpPr>
        <xdr:cNvPr id="195" name="TextBox 19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198</xdr:row>
      <xdr:rowOff>0</xdr:rowOff>
    </xdr:from>
    <xdr:ext cx="62178" cy="51594"/>
    <xdr:sp macro="" textlink="">
      <xdr:nvSpPr>
        <xdr:cNvPr id="196" name="TextBox 19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199</xdr:row>
      <xdr:rowOff>0</xdr:rowOff>
    </xdr:from>
    <xdr:ext cx="62178" cy="51594"/>
    <xdr:sp macro="" textlink="">
      <xdr:nvSpPr>
        <xdr:cNvPr id="197" name="TextBox 19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200</xdr:row>
      <xdr:rowOff>0</xdr:rowOff>
    </xdr:from>
    <xdr:ext cx="62178" cy="51594"/>
    <xdr:sp macro="" textlink="">
      <xdr:nvSpPr>
        <xdr:cNvPr id="198" name="TextBox 19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201</xdr:row>
      <xdr:rowOff>0</xdr:rowOff>
    </xdr:from>
    <xdr:ext cx="62178" cy="51594"/>
    <xdr:sp macro="" textlink="">
      <xdr:nvSpPr>
        <xdr:cNvPr id="199" name="TextBox 19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202</xdr:row>
      <xdr:rowOff>0</xdr:rowOff>
    </xdr:from>
    <xdr:ext cx="62178" cy="51594"/>
    <xdr:sp macro="" textlink="">
      <xdr:nvSpPr>
        <xdr:cNvPr id="200" name="TextBox 19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203</xdr:row>
      <xdr:rowOff>0</xdr:rowOff>
    </xdr:from>
    <xdr:ext cx="62178" cy="51594"/>
    <xdr:sp macro="" textlink="">
      <xdr:nvSpPr>
        <xdr:cNvPr id="201" name="TextBox 20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204</xdr:row>
      <xdr:rowOff>0</xdr:rowOff>
    </xdr:from>
    <xdr:ext cx="62178" cy="51594"/>
    <xdr:sp macro="" textlink="">
      <xdr:nvSpPr>
        <xdr:cNvPr id="202" name="TextBox 20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205</xdr:row>
      <xdr:rowOff>0</xdr:rowOff>
    </xdr:from>
    <xdr:ext cx="62178" cy="51594"/>
    <xdr:sp macro="" textlink="">
      <xdr:nvSpPr>
        <xdr:cNvPr id="203" name="TextBox 20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206</xdr:row>
      <xdr:rowOff>0</xdr:rowOff>
    </xdr:from>
    <xdr:ext cx="62178" cy="51594"/>
    <xdr:sp macro="" textlink="">
      <xdr:nvSpPr>
        <xdr:cNvPr id="204" name="TextBox 20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207</xdr:row>
      <xdr:rowOff>0</xdr:rowOff>
    </xdr:from>
    <xdr:ext cx="62178" cy="51594"/>
    <xdr:sp macro="" textlink="">
      <xdr:nvSpPr>
        <xdr:cNvPr id="205" name="TextBox 20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208</xdr:row>
      <xdr:rowOff>0</xdr:rowOff>
    </xdr:from>
    <xdr:ext cx="62178" cy="51594"/>
    <xdr:sp macro="" textlink="">
      <xdr:nvSpPr>
        <xdr:cNvPr id="206" name="TextBox 20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209</xdr:row>
      <xdr:rowOff>0</xdr:rowOff>
    </xdr:from>
    <xdr:ext cx="62178" cy="51594"/>
    <xdr:sp macro="" textlink="">
      <xdr:nvSpPr>
        <xdr:cNvPr id="207" name="TextBox 20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210</xdr:row>
      <xdr:rowOff>0</xdr:rowOff>
    </xdr:from>
    <xdr:ext cx="62178" cy="51594"/>
    <xdr:sp macro="" textlink="">
      <xdr:nvSpPr>
        <xdr:cNvPr id="208" name="TextBox 20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213</xdr:row>
      <xdr:rowOff>0</xdr:rowOff>
    </xdr:from>
    <xdr:ext cx="62178" cy="51594"/>
    <xdr:sp macro="" textlink="">
      <xdr:nvSpPr>
        <xdr:cNvPr id="209" name="TextBox 20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214</xdr:row>
      <xdr:rowOff>0</xdr:rowOff>
    </xdr:from>
    <xdr:ext cx="62178" cy="51594"/>
    <xdr:sp macro="" textlink="">
      <xdr:nvSpPr>
        <xdr:cNvPr id="210" name="TextBox 20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215</xdr:row>
      <xdr:rowOff>0</xdr:rowOff>
    </xdr:from>
    <xdr:ext cx="62178" cy="51594"/>
    <xdr:sp macro="" textlink="">
      <xdr:nvSpPr>
        <xdr:cNvPr id="211" name="TextBox 21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216</xdr:row>
      <xdr:rowOff>0</xdr:rowOff>
    </xdr:from>
    <xdr:ext cx="62178" cy="51594"/>
    <xdr:sp macro="" textlink="">
      <xdr:nvSpPr>
        <xdr:cNvPr id="212" name="TextBox 21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217</xdr:row>
      <xdr:rowOff>0</xdr:rowOff>
    </xdr:from>
    <xdr:ext cx="62178" cy="51594"/>
    <xdr:sp macro="" textlink="">
      <xdr:nvSpPr>
        <xdr:cNvPr id="213" name="TextBox 21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218</xdr:row>
      <xdr:rowOff>0</xdr:rowOff>
    </xdr:from>
    <xdr:ext cx="62178" cy="51594"/>
    <xdr:sp macro="" textlink="">
      <xdr:nvSpPr>
        <xdr:cNvPr id="214" name="TextBox 21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219</xdr:row>
      <xdr:rowOff>0</xdr:rowOff>
    </xdr:from>
    <xdr:ext cx="62178" cy="51594"/>
    <xdr:sp macro="" textlink="">
      <xdr:nvSpPr>
        <xdr:cNvPr id="215" name="TextBox 21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220</xdr:row>
      <xdr:rowOff>0</xdr:rowOff>
    </xdr:from>
    <xdr:ext cx="62178" cy="51594"/>
    <xdr:sp macro="" textlink="">
      <xdr:nvSpPr>
        <xdr:cNvPr id="216" name="TextBox 21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221</xdr:row>
      <xdr:rowOff>0</xdr:rowOff>
    </xdr:from>
    <xdr:ext cx="62178" cy="51594"/>
    <xdr:sp macro="" textlink="">
      <xdr:nvSpPr>
        <xdr:cNvPr id="217" name="TextBox 21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222</xdr:row>
      <xdr:rowOff>0</xdr:rowOff>
    </xdr:from>
    <xdr:ext cx="62178" cy="51594"/>
    <xdr:sp macro="" textlink="">
      <xdr:nvSpPr>
        <xdr:cNvPr id="218" name="TextBox 21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223</xdr:row>
      <xdr:rowOff>0</xdr:rowOff>
    </xdr:from>
    <xdr:ext cx="62178" cy="51594"/>
    <xdr:sp macro="" textlink="">
      <xdr:nvSpPr>
        <xdr:cNvPr id="219" name="TextBox 21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224</xdr:row>
      <xdr:rowOff>0</xdr:rowOff>
    </xdr:from>
    <xdr:ext cx="62178" cy="51594"/>
    <xdr:sp macro="" textlink="">
      <xdr:nvSpPr>
        <xdr:cNvPr id="220" name="TextBox 21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225</xdr:row>
      <xdr:rowOff>0</xdr:rowOff>
    </xdr:from>
    <xdr:ext cx="62178" cy="51594"/>
    <xdr:sp macro="" textlink="">
      <xdr:nvSpPr>
        <xdr:cNvPr id="221" name="TextBox 22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226</xdr:row>
      <xdr:rowOff>0</xdr:rowOff>
    </xdr:from>
    <xdr:ext cx="62178" cy="51594"/>
    <xdr:sp macro="" textlink="">
      <xdr:nvSpPr>
        <xdr:cNvPr id="222" name="TextBox 22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227</xdr:row>
      <xdr:rowOff>0</xdr:rowOff>
    </xdr:from>
    <xdr:ext cx="62178" cy="51594"/>
    <xdr:sp macro="" textlink="">
      <xdr:nvSpPr>
        <xdr:cNvPr id="223" name="TextBox 22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228</xdr:row>
      <xdr:rowOff>0</xdr:rowOff>
    </xdr:from>
    <xdr:ext cx="62178" cy="51594"/>
    <xdr:sp macro="" textlink="">
      <xdr:nvSpPr>
        <xdr:cNvPr id="224" name="TextBox 22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229</xdr:row>
      <xdr:rowOff>0</xdr:rowOff>
    </xdr:from>
    <xdr:ext cx="62178" cy="51594"/>
    <xdr:sp macro="" textlink="">
      <xdr:nvSpPr>
        <xdr:cNvPr id="225" name="TextBox 22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230</xdr:row>
      <xdr:rowOff>0</xdr:rowOff>
    </xdr:from>
    <xdr:ext cx="62178" cy="51594"/>
    <xdr:sp macro="" textlink="">
      <xdr:nvSpPr>
        <xdr:cNvPr id="226" name="TextBox 22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230</xdr:row>
      <xdr:rowOff>0</xdr:rowOff>
    </xdr:from>
    <xdr:ext cx="62178" cy="51594"/>
    <xdr:sp macro="" textlink="">
      <xdr:nvSpPr>
        <xdr:cNvPr id="227" name="TextBox 22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230</xdr:row>
      <xdr:rowOff>0</xdr:rowOff>
    </xdr:from>
    <xdr:ext cx="62178" cy="51594"/>
    <xdr:sp macro="" textlink="">
      <xdr:nvSpPr>
        <xdr:cNvPr id="228" name="TextBox 22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230</xdr:row>
      <xdr:rowOff>0</xdr:rowOff>
    </xdr:from>
    <xdr:ext cx="62178" cy="51594"/>
    <xdr:sp macro="" textlink="">
      <xdr:nvSpPr>
        <xdr:cNvPr id="229" name="TextBox 22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230</xdr:row>
      <xdr:rowOff>0</xdr:rowOff>
    </xdr:from>
    <xdr:ext cx="62178" cy="51594"/>
    <xdr:sp macro="" textlink="">
      <xdr:nvSpPr>
        <xdr:cNvPr id="230" name="TextBox 22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231</xdr:row>
      <xdr:rowOff>0</xdr:rowOff>
    </xdr:from>
    <xdr:ext cx="62178" cy="51594"/>
    <xdr:sp macro="" textlink="">
      <xdr:nvSpPr>
        <xdr:cNvPr id="231" name="TextBox 23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232</xdr:row>
      <xdr:rowOff>0</xdr:rowOff>
    </xdr:from>
    <xdr:ext cx="62178" cy="51594"/>
    <xdr:sp macro="" textlink="">
      <xdr:nvSpPr>
        <xdr:cNvPr id="232" name="TextBox 23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232</xdr:row>
      <xdr:rowOff>0</xdr:rowOff>
    </xdr:from>
    <xdr:ext cx="62178" cy="51594"/>
    <xdr:sp macro="" textlink="">
      <xdr:nvSpPr>
        <xdr:cNvPr id="233" name="TextBox 23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232</xdr:row>
      <xdr:rowOff>0</xdr:rowOff>
    </xdr:from>
    <xdr:ext cx="62178" cy="51594"/>
    <xdr:sp macro="" textlink="">
      <xdr:nvSpPr>
        <xdr:cNvPr id="234" name="TextBox 23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233</xdr:row>
      <xdr:rowOff>0</xdr:rowOff>
    </xdr:from>
    <xdr:ext cx="62178" cy="51594"/>
    <xdr:sp macro="" textlink="">
      <xdr:nvSpPr>
        <xdr:cNvPr id="235" name="TextBox 23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239</xdr:row>
      <xdr:rowOff>0</xdr:rowOff>
    </xdr:from>
    <xdr:ext cx="62178" cy="51594"/>
    <xdr:sp macro="" textlink="">
      <xdr:nvSpPr>
        <xdr:cNvPr id="236" name="TextBox 23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240</xdr:row>
      <xdr:rowOff>0</xdr:rowOff>
    </xdr:from>
    <xdr:ext cx="62178" cy="51594"/>
    <xdr:sp macro="" textlink="">
      <xdr:nvSpPr>
        <xdr:cNvPr id="237" name="TextBox 23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241</xdr:row>
      <xdr:rowOff>0</xdr:rowOff>
    </xdr:from>
    <xdr:ext cx="62178" cy="51594"/>
    <xdr:sp macro="" textlink="">
      <xdr:nvSpPr>
        <xdr:cNvPr id="238" name="TextBox 23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242</xdr:row>
      <xdr:rowOff>0</xdr:rowOff>
    </xdr:from>
    <xdr:ext cx="62178" cy="51594"/>
    <xdr:sp macro="" textlink="">
      <xdr:nvSpPr>
        <xdr:cNvPr id="239" name="TextBox 23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243</xdr:row>
      <xdr:rowOff>0</xdr:rowOff>
    </xdr:from>
    <xdr:ext cx="62178" cy="51594"/>
    <xdr:sp macro="" textlink="">
      <xdr:nvSpPr>
        <xdr:cNvPr id="240" name="TextBox 23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241" name="TextBox 24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242" name="TextBox 24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243" name="TextBox 24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244" name="TextBox 24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245</xdr:row>
      <xdr:rowOff>0</xdr:rowOff>
    </xdr:from>
    <xdr:ext cx="62178" cy="51594"/>
    <xdr:sp macro="" textlink="">
      <xdr:nvSpPr>
        <xdr:cNvPr id="245" name="TextBox 24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246</xdr:row>
      <xdr:rowOff>0</xdr:rowOff>
    </xdr:from>
    <xdr:ext cx="62178" cy="51594"/>
    <xdr:sp macro="" textlink="">
      <xdr:nvSpPr>
        <xdr:cNvPr id="246" name="TextBox 24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247</xdr:row>
      <xdr:rowOff>0</xdr:rowOff>
    </xdr:from>
    <xdr:ext cx="62178" cy="51594"/>
    <xdr:sp macro="" textlink="">
      <xdr:nvSpPr>
        <xdr:cNvPr id="247" name="TextBox 24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248</xdr:row>
      <xdr:rowOff>0</xdr:rowOff>
    </xdr:from>
    <xdr:ext cx="62178" cy="51594"/>
    <xdr:sp macro="" textlink="">
      <xdr:nvSpPr>
        <xdr:cNvPr id="248" name="TextBox 24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249</xdr:row>
      <xdr:rowOff>0</xdr:rowOff>
    </xdr:from>
    <xdr:ext cx="62178" cy="51594"/>
    <xdr:sp macro="" textlink="">
      <xdr:nvSpPr>
        <xdr:cNvPr id="249" name="TextBox 24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250</xdr:row>
      <xdr:rowOff>0</xdr:rowOff>
    </xdr:from>
    <xdr:ext cx="62178" cy="51594"/>
    <xdr:sp macro="" textlink="">
      <xdr:nvSpPr>
        <xdr:cNvPr id="250" name="TextBox 24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251</xdr:row>
      <xdr:rowOff>0</xdr:rowOff>
    </xdr:from>
    <xdr:ext cx="62178" cy="51594"/>
    <xdr:sp macro="" textlink="">
      <xdr:nvSpPr>
        <xdr:cNvPr id="251" name="TextBox 25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252</xdr:row>
      <xdr:rowOff>0</xdr:rowOff>
    </xdr:from>
    <xdr:ext cx="62178" cy="51594"/>
    <xdr:sp macro="" textlink="">
      <xdr:nvSpPr>
        <xdr:cNvPr id="252" name="TextBox 25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253</xdr:row>
      <xdr:rowOff>0</xdr:rowOff>
    </xdr:from>
    <xdr:ext cx="62178" cy="51594"/>
    <xdr:sp macro="" textlink="">
      <xdr:nvSpPr>
        <xdr:cNvPr id="253" name="TextBox 25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253</xdr:row>
      <xdr:rowOff>0</xdr:rowOff>
    </xdr:from>
    <xdr:ext cx="62178" cy="51594"/>
    <xdr:sp macro="" textlink="">
      <xdr:nvSpPr>
        <xdr:cNvPr id="254" name="TextBox 25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253</xdr:row>
      <xdr:rowOff>0</xdr:rowOff>
    </xdr:from>
    <xdr:ext cx="62178" cy="51594"/>
    <xdr:sp macro="" textlink="">
      <xdr:nvSpPr>
        <xdr:cNvPr id="255" name="TextBox 25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254</xdr:row>
      <xdr:rowOff>0</xdr:rowOff>
    </xdr:from>
    <xdr:ext cx="62178" cy="51594"/>
    <xdr:sp macro="" textlink="">
      <xdr:nvSpPr>
        <xdr:cNvPr id="256" name="TextBox 25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255</xdr:row>
      <xdr:rowOff>0</xdr:rowOff>
    </xdr:from>
    <xdr:ext cx="62178" cy="51594"/>
    <xdr:sp macro="" textlink="">
      <xdr:nvSpPr>
        <xdr:cNvPr id="257" name="TextBox 25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256</xdr:row>
      <xdr:rowOff>0</xdr:rowOff>
    </xdr:from>
    <xdr:ext cx="62178" cy="51594"/>
    <xdr:sp macro="" textlink="">
      <xdr:nvSpPr>
        <xdr:cNvPr id="258" name="TextBox 25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257</xdr:row>
      <xdr:rowOff>0</xdr:rowOff>
    </xdr:from>
    <xdr:ext cx="62178" cy="51594"/>
    <xdr:sp macro="" textlink="">
      <xdr:nvSpPr>
        <xdr:cNvPr id="259" name="TextBox 25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257</xdr:row>
      <xdr:rowOff>0</xdr:rowOff>
    </xdr:from>
    <xdr:ext cx="62178" cy="51594"/>
    <xdr:sp macro="" textlink="">
      <xdr:nvSpPr>
        <xdr:cNvPr id="260" name="TextBox 25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257</xdr:row>
      <xdr:rowOff>0</xdr:rowOff>
    </xdr:from>
    <xdr:ext cx="62178" cy="51594"/>
    <xdr:sp macro="" textlink="">
      <xdr:nvSpPr>
        <xdr:cNvPr id="261" name="TextBox 26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258</xdr:row>
      <xdr:rowOff>0</xdr:rowOff>
    </xdr:from>
    <xdr:ext cx="62178" cy="51594"/>
    <xdr:sp macro="" textlink="">
      <xdr:nvSpPr>
        <xdr:cNvPr id="262" name="TextBox 26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259</xdr:row>
      <xdr:rowOff>0</xdr:rowOff>
    </xdr:from>
    <xdr:ext cx="62178" cy="51594"/>
    <xdr:sp macro="" textlink="">
      <xdr:nvSpPr>
        <xdr:cNvPr id="263" name="TextBox 26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260</xdr:row>
      <xdr:rowOff>0</xdr:rowOff>
    </xdr:from>
    <xdr:ext cx="62178" cy="51594"/>
    <xdr:sp macro="" textlink="">
      <xdr:nvSpPr>
        <xdr:cNvPr id="264" name="TextBox 26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261</xdr:row>
      <xdr:rowOff>0</xdr:rowOff>
    </xdr:from>
    <xdr:ext cx="62178" cy="51594"/>
    <xdr:sp macro="" textlink="">
      <xdr:nvSpPr>
        <xdr:cNvPr id="265" name="TextBox 26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269</xdr:row>
      <xdr:rowOff>0</xdr:rowOff>
    </xdr:from>
    <xdr:ext cx="62178" cy="51594"/>
    <xdr:sp macro="" textlink="">
      <xdr:nvSpPr>
        <xdr:cNvPr id="266" name="TextBox 26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270</xdr:row>
      <xdr:rowOff>0</xdr:rowOff>
    </xdr:from>
    <xdr:ext cx="62178" cy="51594"/>
    <xdr:sp macro="" textlink="">
      <xdr:nvSpPr>
        <xdr:cNvPr id="267" name="TextBox 26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271</xdr:row>
      <xdr:rowOff>0</xdr:rowOff>
    </xdr:from>
    <xdr:ext cx="62178" cy="51594"/>
    <xdr:sp macro="" textlink="">
      <xdr:nvSpPr>
        <xdr:cNvPr id="268" name="TextBox 26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272</xdr:row>
      <xdr:rowOff>0</xdr:rowOff>
    </xdr:from>
    <xdr:ext cx="62178" cy="51594"/>
    <xdr:sp macro="" textlink="">
      <xdr:nvSpPr>
        <xdr:cNvPr id="269" name="TextBox 26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273</xdr:row>
      <xdr:rowOff>0</xdr:rowOff>
    </xdr:from>
    <xdr:ext cx="62178" cy="51594"/>
    <xdr:sp macro="" textlink="">
      <xdr:nvSpPr>
        <xdr:cNvPr id="270" name="TextBox 26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275</xdr:row>
      <xdr:rowOff>0</xdr:rowOff>
    </xdr:from>
    <xdr:ext cx="62178" cy="51594"/>
    <xdr:sp macro="" textlink="">
      <xdr:nvSpPr>
        <xdr:cNvPr id="271" name="TextBox 27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276</xdr:row>
      <xdr:rowOff>0</xdr:rowOff>
    </xdr:from>
    <xdr:ext cx="62178" cy="51594"/>
    <xdr:sp macro="" textlink="">
      <xdr:nvSpPr>
        <xdr:cNvPr id="272" name="TextBox 27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277</xdr:row>
      <xdr:rowOff>0</xdr:rowOff>
    </xdr:from>
    <xdr:ext cx="62178" cy="51594"/>
    <xdr:sp macro="" textlink="">
      <xdr:nvSpPr>
        <xdr:cNvPr id="273" name="TextBox 27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278</xdr:row>
      <xdr:rowOff>0</xdr:rowOff>
    </xdr:from>
    <xdr:ext cx="62178" cy="51594"/>
    <xdr:sp macro="" textlink="">
      <xdr:nvSpPr>
        <xdr:cNvPr id="274" name="TextBox 27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278</xdr:row>
      <xdr:rowOff>0</xdr:rowOff>
    </xdr:from>
    <xdr:ext cx="62178" cy="51594"/>
    <xdr:sp macro="" textlink="">
      <xdr:nvSpPr>
        <xdr:cNvPr id="275" name="TextBox 27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278</xdr:row>
      <xdr:rowOff>0</xdr:rowOff>
    </xdr:from>
    <xdr:ext cx="62178" cy="51594"/>
    <xdr:sp macro="" textlink="">
      <xdr:nvSpPr>
        <xdr:cNvPr id="276" name="TextBox 27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278</xdr:row>
      <xdr:rowOff>0</xdr:rowOff>
    </xdr:from>
    <xdr:ext cx="62178" cy="51594"/>
    <xdr:sp macro="" textlink="">
      <xdr:nvSpPr>
        <xdr:cNvPr id="277" name="TextBox 27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279</xdr:row>
      <xdr:rowOff>0</xdr:rowOff>
    </xdr:from>
    <xdr:ext cx="62178" cy="51594"/>
    <xdr:sp macro="" textlink="">
      <xdr:nvSpPr>
        <xdr:cNvPr id="278" name="TextBox 27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280</xdr:row>
      <xdr:rowOff>0</xdr:rowOff>
    </xdr:from>
    <xdr:ext cx="62178" cy="51594"/>
    <xdr:sp macro="" textlink="">
      <xdr:nvSpPr>
        <xdr:cNvPr id="279" name="TextBox 27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281</xdr:row>
      <xdr:rowOff>0</xdr:rowOff>
    </xdr:from>
    <xdr:ext cx="62178" cy="51594"/>
    <xdr:sp macro="" textlink="">
      <xdr:nvSpPr>
        <xdr:cNvPr id="280" name="TextBox 27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282</xdr:row>
      <xdr:rowOff>0</xdr:rowOff>
    </xdr:from>
    <xdr:ext cx="62178" cy="51594"/>
    <xdr:sp macro="" textlink="">
      <xdr:nvSpPr>
        <xdr:cNvPr id="281" name="TextBox 28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283</xdr:row>
      <xdr:rowOff>0</xdr:rowOff>
    </xdr:from>
    <xdr:ext cx="62178" cy="51594"/>
    <xdr:sp macro="" textlink="">
      <xdr:nvSpPr>
        <xdr:cNvPr id="282" name="TextBox 28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284</xdr:row>
      <xdr:rowOff>0</xdr:rowOff>
    </xdr:from>
    <xdr:ext cx="62178" cy="51594"/>
    <xdr:sp macro="" textlink="">
      <xdr:nvSpPr>
        <xdr:cNvPr id="283" name="TextBox 28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284</xdr:row>
      <xdr:rowOff>0</xdr:rowOff>
    </xdr:from>
    <xdr:ext cx="62178" cy="51594"/>
    <xdr:sp macro="" textlink="">
      <xdr:nvSpPr>
        <xdr:cNvPr id="284" name="TextBox 28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284</xdr:row>
      <xdr:rowOff>0</xdr:rowOff>
    </xdr:from>
    <xdr:ext cx="62178" cy="51594"/>
    <xdr:sp macro="" textlink="">
      <xdr:nvSpPr>
        <xdr:cNvPr id="285" name="TextBox 28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285</xdr:row>
      <xdr:rowOff>0</xdr:rowOff>
    </xdr:from>
    <xdr:ext cx="62178" cy="51594"/>
    <xdr:sp macro="" textlink="">
      <xdr:nvSpPr>
        <xdr:cNvPr id="286" name="TextBox 28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286</xdr:row>
      <xdr:rowOff>0</xdr:rowOff>
    </xdr:from>
    <xdr:ext cx="62178" cy="51594"/>
    <xdr:sp macro="" textlink="">
      <xdr:nvSpPr>
        <xdr:cNvPr id="287" name="TextBox 28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287</xdr:row>
      <xdr:rowOff>0</xdr:rowOff>
    </xdr:from>
    <xdr:ext cx="62178" cy="51594"/>
    <xdr:sp macro="" textlink="">
      <xdr:nvSpPr>
        <xdr:cNvPr id="288" name="TextBox 28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287</xdr:row>
      <xdr:rowOff>0</xdr:rowOff>
    </xdr:from>
    <xdr:ext cx="62178" cy="51594"/>
    <xdr:sp macro="" textlink="">
      <xdr:nvSpPr>
        <xdr:cNvPr id="289" name="TextBox 28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300</xdr:row>
      <xdr:rowOff>0</xdr:rowOff>
    </xdr:from>
    <xdr:ext cx="62178" cy="51594"/>
    <xdr:sp macro="" textlink="">
      <xdr:nvSpPr>
        <xdr:cNvPr id="290" name="TextBox 28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301</xdr:row>
      <xdr:rowOff>0</xdr:rowOff>
    </xdr:from>
    <xdr:ext cx="62178" cy="51594"/>
    <xdr:sp macro="" textlink="">
      <xdr:nvSpPr>
        <xdr:cNvPr id="291" name="TextBox 29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301</xdr:row>
      <xdr:rowOff>0</xdr:rowOff>
    </xdr:from>
    <xdr:ext cx="62178" cy="51594"/>
    <xdr:sp macro="" textlink="">
      <xdr:nvSpPr>
        <xdr:cNvPr id="292" name="TextBox 29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301</xdr:row>
      <xdr:rowOff>0</xdr:rowOff>
    </xdr:from>
    <xdr:ext cx="62178" cy="51594"/>
    <xdr:sp macro="" textlink="">
      <xdr:nvSpPr>
        <xdr:cNvPr id="293" name="TextBox 29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301</xdr:row>
      <xdr:rowOff>0</xdr:rowOff>
    </xdr:from>
    <xdr:ext cx="62178" cy="51594"/>
    <xdr:sp macro="" textlink="">
      <xdr:nvSpPr>
        <xdr:cNvPr id="294" name="TextBox 29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301</xdr:row>
      <xdr:rowOff>0</xdr:rowOff>
    </xdr:from>
    <xdr:ext cx="62178" cy="51594"/>
    <xdr:sp macro="" textlink="">
      <xdr:nvSpPr>
        <xdr:cNvPr id="295" name="TextBox 29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301</xdr:row>
      <xdr:rowOff>0</xdr:rowOff>
    </xdr:from>
    <xdr:ext cx="62178" cy="51594"/>
    <xdr:sp macro="" textlink="">
      <xdr:nvSpPr>
        <xdr:cNvPr id="296" name="TextBox 29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301</xdr:row>
      <xdr:rowOff>0</xdr:rowOff>
    </xdr:from>
    <xdr:ext cx="62178" cy="51594"/>
    <xdr:sp macro="" textlink="">
      <xdr:nvSpPr>
        <xdr:cNvPr id="297" name="TextBox 29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302</xdr:row>
      <xdr:rowOff>0</xdr:rowOff>
    </xdr:from>
    <xdr:ext cx="62178" cy="51594"/>
    <xdr:sp macro="" textlink="">
      <xdr:nvSpPr>
        <xdr:cNvPr id="298" name="TextBox 29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303</xdr:row>
      <xdr:rowOff>0</xdr:rowOff>
    </xdr:from>
    <xdr:ext cx="62178" cy="51594"/>
    <xdr:sp macro="" textlink="">
      <xdr:nvSpPr>
        <xdr:cNvPr id="299" name="TextBox 29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303</xdr:row>
      <xdr:rowOff>0</xdr:rowOff>
    </xdr:from>
    <xdr:ext cx="62178" cy="51594"/>
    <xdr:sp macro="" textlink="">
      <xdr:nvSpPr>
        <xdr:cNvPr id="300" name="TextBox 29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303</xdr:row>
      <xdr:rowOff>0</xdr:rowOff>
    </xdr:from>
    <xdr:ext cx="62178" cy="51594"/>
    <xdr:sp macro="" textlink="">
      <xdr:nvSpPr>
        <xdr:cNvPr id="301" name="TextBox 30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303</xdr:row>
      <xdr:rowOff>0</xdr:rowOff>
    </xdr:from>
    <xdr:ext cx="62178" cy="51594"/>
    <xdr:sp macro="" textlink="">
      <xdr:nvSpPr>
        <xdr:cNvPr id="302" name="TextBox 30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303</xdr:row>
      <xdr:rowOff>0</xdr:rowOff>
    </xdr:from>
    <xdr:ext cx="62178" cy="51594"/>
    <xdr:sp macro="" textlink="">
      <xdr:nvSpPr>
        <xdr:cNvPr id="303" name="TextBox 30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304</xdr:row>
      <xdr:rowOff>0</xdr:rowOff>
    </xdr:from>
    <xdr:ext cx="62178" cy="51594"/>
    <xdr:sp macro="" textlink="">
      <xdr:nvSpPr>
        <xdr:cNvPr id="304" name="TextBox 30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305</xdr:row>
      <xdr:rowOff>0</xdr:rowOff>
    </xdr:from>
    <xdr:ext cx="62178" cy="51594"/>
    <xdr:sp macro="" textlink="">
      <xdr:nvSpPr>
        <xdr:cNvPr id="305" name="TextBox 30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306</xdr:row>
      <xdr:rowOff>0</xdr:rowOff>
    </xdr:from>
    <xdr:ext cx="62178" cy="51594"/>
    <xdr:sp macro="" textlink="">
      <xdr:nvSpPr>
        <xdr:cNvPr id="306" name="TextBox 30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307</xdr:row>
      <xdr:rowOff>0</xdr:rowOff>
    </xdr:from>
    <xdr:ext cx="62178" cy="51594"/>
    <xdr:sp macro="" textlink="">
      <xdr:nvSpPr>
        <xdr:cNvPr id="307" name="TextBox 30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308</xdr:row>
      <xdr:rowOff>0</xdr:rowOff>
    </xdr:from>
    <xdr:ext cx="62178" cy="51594"/>
    <xdr:sp macro="" textlink="">
      <xdr:nvSpPr>
        <xdr:cNvPr id="308" name="TextBox 30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309</xdr:row>
      <xdr:rowOff>0</xdr:rowOff>
    </xdr:from>
    <xdr:ext cx="62178" cy="51594"/>
    <xdr:sp macro="" textlink="">
      <xdr:nvSpPr>
        <xdr:cNvPr id="309" name="TextBox 30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310</xdr:row>
      <xdr:rowOff>0</xdr:rowOff>
    </xdr:from>
    <xdr:ext cx="62178" cy="51594"/>
    <xdr:sp macro="" textlink="">
      <xdr:nvSpPr>
        <xdr:cNvPr id="310" name="TextBox 30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311</xdr:row>
      <xdr:rowOff>0</xdr:rowOff>
    </xdr:from>
    <xdr:ext cx="62178" cy="51594"/>
    <xdr:sp macro="" textlink="">
      <xdr:nvSpPr>
        <xdr:cNvPr id="311" name="TextBox 31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312</xdr:row>
      <xdr:rowOff>0</xdr:rowOff>
    </xdr:from>
    <xdr:ext cx="62178" cy="51594"/>
    <xdr:sp macro="" textlink="">
      <xdr:nvSpPr>
        <xdr:cNvPr id="312" name="TextBox 31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313</xdr:row>
      <xdr:rowOff>0</xdr:rowOff>
    </xdr:from>
    <xdr:ext cx="62178" cy="51594"/>
    <xdr:sp macro="" textlink="">
      <xdr:nvSpPr>
        <xdr:cNvPr id="313" name="TextBox 31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314</xdr:row>
      <xdr:rowOff>0</xdr:rowOff>
    </xdr:from>
    <xdr:ext cx="62178" cy="51594"/>
    <xdr:sp macro="" textlink="">
      <xdr:nvSpPr>
        <xdr:cNvPr id="314" name="TextBox 31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315</xdr:row>
      <xdr:rowOff>0</xdr:rowOff>
    </xdr:from>
    <xdr:ext cx="62178" cy="51594"/>
    <xdr:sp macro="" textlink="">
      <xdr:nvSpPr>
        <xdr:cNvPr id="315" name="TextBox 31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316</xdr:row>
      <xdr:rowOff>0</xdr:rowOff>
    </xdr:from>
    <xdr:ext cx="62178" cy="51594"/>
    <xdr:sp macro="" textlink="">
      <xdr:nvSpPr>
        <xdr:cNvPr id="316" name="TextBox 31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316</xdr:row>
      <xdr:rowOff>0</xdr:rowOff>
    </xdr:from>
    <xdr:ext cx="62178" cy="51594"/>
    <xdr:sp macro="" textlink="">
      <xdr:nvSpPr>
        <xdr:cNvPr id="317" name="TextBox 31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316</xdr:row>
      <xdr:rowOff>0</xdr:rowOff>
    </xdr:from>
    <xdr:ext cx="62178" cy="51594"/>
    <xdr:sp macro="" textlink="">
      <xdr:nvSpPr>
        <xdr:cNvPr id="318" name="TextBox 31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317</xdr:row>
      <xdr:rowOff>0</xdr:rowOff>
    </xdr:from>
    <xdr:ext cx="62178" cy="51594"/>
    <xdr:sp macro="" textlink="">
      <xdr:nvSpPr>
        <xdr:cNvPr id="319" name="TextBox 31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318</xdr:row>
      <xdr:rowOff>0</xdr:rowOff>
    </xdr:from>
    <xdr:ext cx="62178" cy="51594"/>
    <xdr:sp macro="" textlink="">
      <xdr:nvSpPr>
        <xdr:cNvPr id="320" name="TextBox 31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319</xdr:row>
      <xdr:rowOff>0</xdr:rowOff>
    </xdr:from>
    <xdr:ext cx="62178" cy="51594"/>
    <xdr:sp macro="" textlink="">
      <xdr:nvSpPr>
        <xdr:cNvPr id="321" name="TextBox 32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320</xdr:row>
      <xdr:rowOff>0</xdr:rowOff>
    </xdr:from>
    <xdr:ext cx="62178" cy="51594"/>
    <xdr:sp macro="" textlink="">
      <xdr:nvSpPr>
        <xdr:cNvPr id="322" name="TextBox 32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321</xdr:row>
      <xdr:rowOff>0</xdr:rowOff>
    </xdr:from>
    <xdr:ext cx="62178" cy="51594"/>
    <xdr:sp macro="" textlink="">
      <xdr:nvSpPr>
        <xdr:cNvPr id="323" name="TextBox 32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322</xdr:row>
      <xdr:rowOff>0</xdr:rowOff>
    </xdr:from>
    <xdr:ext cx="62178" cy="51594"/>
    <xdr:sp macro="" textlink="">
      <xdr:nvSpPr>
        <xdr:cNvPr id="324" name="TextBox 32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323</xdr:row>
      <xdr:rowOff>0</xdr:rowOff>
    </xdr:from>
    <xdr:ext cx="62178" cy="51594"/>
    <xdr:sp macro="" textlink="">
      <xdr:nvSpPr>
        <xdr:cNvPr id="325" name="TextBox 32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324</xdr:row>
      <xdr:rowOff>0</xdr:rowOff>
    </xdr:from>
    <xdr:ext cx="62178" cy="51594"/>
    <xdr:sp macro="" textlink="">
      <xdr:nvSpPr>
        <xdr:cNvPr id="326" name="TextBox 32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325</xdr:row>
      <xdr:rowOff>0</xdr:rowOff>
    </xdr:from>
    <xdr:ext cx="62178" cy="51594"/>
    <xdr:sp macro="" textlink="">
      <xdr:nvSpPr>
        <xdr:cNvPr id="327" name="TextBox 32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326</xdr:row>
      <xdr:rowOff>0</xdr:rowOff>
    </xdr:from>
    <xdr:ext cx="62178" cy="51594"/>
    <xdr:sp macro="" textlink="">
      <xdr:nvSpPr>
        <xdr:cNvPr id="328" name="TextBox 32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327</xdr:row>
      <xdr:rowOff>0</xdr:rowOff>
    </xdr:from>
    <xdr:ext cx="62178" cy="51594"/>
    <xdr:sp macro="" textlink="">
      <xdr:nvSpPr>
        <xdr:cNvPr id="329" name="TextBox 32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328</xdr:row>
      <xdr:rowOff>0</xdr:rowOff>
    </xdr:from>
    <xdr:ext cx="62178" cy="51594"/>
    <xdr:sp macro="" textlink="">
      <xdr:nvSpPr>
        <xdr:cNvPr id="330" name="TextBox 32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329</xdr:row>
      <xdr:rowOff>0</xdr:rowOff>
    </xdr:from>
    <xdr:ext cx="62178" cy="51594"/>
    <xdr:sp macro="" textlink="">
      <xdr:nvSpPr>
        <xdr:cNvPr id="331" name="TextBox 33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330</xdr:row>
      <xdr:rowOff>0</xdr:rowOff>
    </xdr:from>
    <xdr:ext cx="62178" cy="51594"/>
    <xdr:sp macro="" textlink="">
      <xdr:nvSpPr>
        <xdr:cNvPr id="332" name="TextBox 33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331</xdr:row>
      <xdr:rowOff>0</xdr:rowOff>
    </xdr:from>
    <xdr:ext cx="62178" cy="51594"/>
    <xdr:sp macro="" textlink="">
      <xdr:nvSpPr>
        <xdr:cNvPr id="333" name="TextBox 33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332</xdr:row>
      <xdr:rowOff>0</xdr:rowOff>
    </xdr:from>
    <xdr:ext cx="62178" cy="51594"/>
    <xdr:sp macro="" textlink="">
      <xdr:nvSpPr>
        <xdr:cNvPr id="334" name="TextBox 33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333</xdr:row>
      <xdr:rowOff>0</xdr:rowOff>
    </xdr:from>
    <xdr:ext cx="62178" cy="51594"/>
    <xdr:sp macro="" textlink="">
      <xdr:nvSpPr>
        <xdr:cNvPr id="335" name="TextBox 33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334</xdr:row>
      <xdr:rowOff>0</xdr:rowOff>
    </xdr:from>
    <xdr:ext cx="62178" cy="51594"/>
    <xdr:sp macro="" textlink="">
      <xdr:nvSpPr>
        <xdr:cNvPr id="336" name="TextBox 33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335</xdr:row>
      <xdr:rowOff>0</xdr:rowOff>
    </xdr:from>
    <xdr:ext cx="62178" cy="51594"/>
    <xdr:sp macro="" textlink="">
      <xdr:nvSpPr>
        <xdr:cNvPr id="337" name="TextBox 33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336</xdr:row>
      <xdr:rowOff>0</xdr:rowOff>
    </xdr:from>
    <xdr:ext cx="62178" cy="51594"/>
    <xdr:sp macro="" textlink="">
      <xdr:nvSpPr>
        <xdr:cNvPr id="338" name="TextBox 33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337</xdr:row>
      <xdr:rowOff>0</xdr:rowOff>
    </xdr:from>
    <xdr:ext cx="62178" cy="51594"/>
    <xdr:sp macro="" textlink="">
      <xdr:nvSpPr>
        <xdr:cNvPr id="339" name="TextBox 33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338</xdr:row>
      <xdr:rowOff>0</xdr:rowOff>
    </xdr:from>
    <xdr:ext cx="62178" cy="51594"/>
    <xdr:sp macro="" textlink="">
      <xdr:nvSpPr>
        <xdr:cNvPr id="340" name="TextBox 33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340</xdr:row>
      <xdr:rowOff>0</xdr:rowOff>
    </xdr:from>
    <xdr:ext cx="62178" cy="51594"/>
    <xdr:sp macro="" textlink="">
      <xdr:nvSpPr>
        <xdr:cNvPr id="341" name="TextBox 34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341</xdr:row>
      <xdr:rowOff>0</xdr:rowOff>
    </xdr:from>
    <xdr:ext cx="62178" cy="51594"/>
    <xdr:sp macro="" textlink="">
      <xdr:nvSpPr>
        <xdr:cNvPr id="342" name="TextBox 34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342</xdr:row>
      <xdr:rowOff>0</xdr:rowOff>
    </xdr:from>
    <xdr:ext cx="62178" cy="51594"/>
    <xdr:sp macro="" textlink="">
      <xdr:nvSpPr>
        <xdr:cNvPr id="343" name="TextBox 34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343</xdr:row>
      <xdr:rowOff>0</xdr:rowOff>
    </xdr:from>
    <xdr:ext cx="62178" cy="51594"/>
    <xdr:sp macro="" textlink="">
      <xdr:nvSpPr>
        <xdr:cNvPr id="344" name="TextBox 34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344</xdr:row>
      <xdr:rowOff>0</xdr:rowOff>
    </xdr:from>
    <xdr:ext cx="62178" cy="51594"/>
    <xdr:sp macro="" textlink="">
      <xdr:nvSpPr>
        <xdr:cNvPr id="345" name="TextBox 34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345</xdr:row>
      <xdr:rowOff>0</xdr:rowOff>
    </xdr:from>
    <xdr:ext cx="62178" cy="51594"/>
    <xdr:sp macro="" textlink="">
      <xdr:nvSpPr>
        <xdr:cNvPr id="346" name="TextBox 34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346</xdr:row>
      <xdr:rowOff>0</xdr:rowOff>
    </xdr:from>
    <xdr:ext cx="62178" cy="51594"/>
    <xdr:sp macro="" textlink="">
      <xdr:nvSpPr>
        <xdr:cNvPr id="347" name="TextBox 34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347</xdr:row>
      <xdr:rowOff>0</xdr:rowOff>
    </xdr:from>
    <xdr:ext cx="62178" cy="51594"/>
    <xdr:sp macro="" textlink="">
      <xdr:nvSpPr>
        <xdr:cNvPr id="348" name="TextBox 34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348</xdr:row>
      <xdr:rowOff>0</xdr:rowOff>
    </xdr:from>
    <xdr:ext cx="62178" cy="51594"/>
    <xdr:sp macro="" textlink="">
      <xdr:nvSpPr>
        <xdr:cNvPr id="349" name="TextBox 34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349</xdr:row>
      <xdr:rowOff>0</xdr:rowOff>
    </xdr:from>
    <xdr:ext cx="62178" cy="51594"/>
    <xdr:sp macro="" textlink="">
      <xdr:nvSpPr>
        <xdr:cNvPr id="350" name="TextBox 34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350</xdr:row>
      <xdr:rowOff>0</xdr:rowOff>
    </xdr:from>
    <xdr:ext cx="62178" cy="51594"/>
    <xdr:sp macro="" textlink="">
      <xdr:nvSpPr>
        <xdr:cNvPr id="351" name="TextBox 35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351</xdr:row>
      <xdr:rowOff>0</xdr:rowOff>
    </xdr:from>
    <xdr:ext cx="62178" cy="51594"/>
    <xdr:sp macro="" textlink="">
      <xdr:nvSpPr>
        <xdr:cNvPr id="352" name="TextBox 35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352</xdr:row>
      <xdr:rowOff>0</xdr:rowOff>
    </xdr:from>
    <xdr:ext cx="62178" cy="51594"/>
    <xdr:sp macro="" textlink="">
      <xdr:nvSpPr>
        <xdr:cNvPr id="353" name="TextBox 35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353</xdr:row>
      <xdr:rowOff>0</xdr:rowOff>
    </xdr:from>
    <xdr:ext cx="62178" cy="51594"/>
    <xdr:sp macro="" textlink="">
      <xdr:nvSpPr>
        <xdr:cNvPr id="354" name="TextBox 35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354</xdr:row>
      <xdr:rowOff>0</xdr:rowOff>
    </xdr:from>
    <xdr:ext cx="62178" cy="51594"/>
    <xdr:sp macro="" textlink="">
      <xdr:nvSpPr>
        <xdr:cNvPr id="355" name="TextBox 35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355</xdr:row>
      <xdr:rowOff>0</xdr:rowOff>
    </xdr:from>
    <xdr:ext cx="62178" cy="51594"/>
    <xdr:sp macro="" textlink="">
      <xdr:nvSpPr>
        <xdr:cNvPr id="356" name="TextBox 35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356</xdr:row>
      <xdr:rowOff>0</xdr:rowOff>
    </xdr:from>
    <xdr:ext cx="62178" cy="51594"/>
    <xdr:sp macro="" textlink="">
      <xdr:nvSpPr>
        <xdr:cNvPr id="357" name="TextBox 35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357</xdr:row>
      <xdr:rowOff>0</xdr:rowOff>
    </xdr:from>
    <xdr:ext cx="62178" cy="51594"/>
    <xdr:sp macro="" textlink="">
      <xdr:nvSpPr>
        <xdr:cNvPr id="358" name="TextBox 35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358</xdr:row>
      <xdr:rowOff>0</xdr:rowOff>
    </xdr:from>
    <xdr:ext cx="62178" cy="51594"/>
    <xdr:sp macro="" textlink="">
      <xdr:nvSpPr>
        <xdr:cNvPr id="359" name="TextBox 35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359</xdr:row>
      <xdr:rowOff>0</xdr:rowOff>
    </xdr:from>
    <xdr:ext cx="62178" cy="51594"/>
    <xdr:sp macro="" textlink="">
      <xdr:nvSpPr>
        <xdr:cNvPr id="360" name="TextBox 35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360</xdr:row>
      <xdr:rowOff>0</xdr:rowOff>
    </xdr:from>
    <xdr:ext cx="62178" cy="51594"/>
    <xdr:sp macro="" textlink="">
      <xdr:nvSpPr>
        <xdr:cNvPr id="361" name="TextBox 36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361</xdr:row>
      <xdr:rowOff>0</xdr:rowOff>
    </xdr:from>
    <xdr:ext cx="62178" cy="51594"/>
    <xdr:sp macro="" textlink="">
      <xdr:nvSpPr>
        <xdr:cNvPr id="362" name="TextBox 36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363</xdr:row>
      <xdr:rowOff>0</xdr:rowOff>
    </xdr:from>
    <xdr:ext cx="62178" cy="51594"/>
    <xdr:sp macro="" textlink="">
      <xdr:nvSpPr>
        <xdr:cNvPr id="363" name="TextBox 36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364</xdr:row>
      <xdr:rowOff>0</xdr:rowOff>
    </xdr:from>
    <xdr:ext cx="62178" cy="51594"/>
    <xdr:sp macro="" textlink="">
      <xdr:nvSpPr>
        <xdr:cNvPr id="364" name="TextBox 36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365</xdr:row>
      <xdr:rowOff>0</xdr:rowOff>
    </xdr:from>
    <xdr:ext cx="62178" cy="51594"/>
    <xdr:sp macro="" textlink="">
      <xdr:nvSpPr>
        <xdr:cNvPr id="365" name="TextBox 36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366</xdr:row>
      <xdr:rowOff>0</xdr:rowOff>
    </xdr:from>
    <xdr:ext cx="62178" cy="51594"/>
    <xdr:sp macro="" textlink="">
      <xdr:nvSpPr>
        <xdr:cNvPr id="366" name="TextBox 36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367</xdr:row>
      <xdr:rowOff>0</xdr:rowOff>
    </xdr:from>
    <xdr:ext cx="62178" cy="51594"/>
    <xdr:sp macro="" textlink="">
      <xdr:nvSpPr>
        <xdr:cNvPr id="367" name="TextBox 36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368</xdr:row>
      <xdr:rowOff>0</xdr:rowOff>
    </xdr:from>
    <xdr:ext cx="62178" cy="51594"/>
    <xdr:sp macro="" textlink="">
      <xdr:nvSpPr>
        <xdr:cNvPr id="368" name="TextBox 36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369</xdr:row>
      <xdr:rowOff>0</xdr:rowOff>
    </xdr:from>
    <xdr:ext cx="62178" cy="51594"/>
    <xdr:sp macro="" textlink="">
      <xdr:nvSpPr>
        <xdr:cNvPr id="369" name="TextBox 36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370</xdr:row>
      <xdr:rowOff>0</xdr:rowOff>
    </xdr:from>
    <xdr:ext cx="62178" cy="51594"/>
    <xdr:sp macro="" textlink="">
      <xdr:nvSpPr>
        <xdr:cNvPr id="370" name="TextBox 36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371</xdr:row>
      <xdr:rowOff>0</xdr:rowOff>
    </xdr:from>
    <xdr:ext cx="62178" cy="51594"/>
    <xdr:sp macro="" textlink="">
      <xdr:nvSpPr>
        <xdr:cNvPr id="371" name="TextBox 37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372</xdr:row>
      <xdr:rowOff>0</xdr:rowOff>
    </xdr:from>
    <xdr:ext cx="62178" cy="51594"/>
    <xdr:sp macro="" textlink="">
      <xdr:nvSpPr>
        <xdr:cNvPr id="372" name="TextBox 37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373</xdr:row>
      <xdr:rowOff>0</xdr:rowOff>
    </xdr:from>
    <xdr:ext cx="62178" cy="51594"/>
    <xdr:sp macro="" textlink="">
      <xdr:nvSpPr>
        <xdr:cNvPr id="373" name="TextBox 37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380</xdr:row>
      <xdr:rowOff>0</xdr:rowOff>
    </xdr:from>
    <xdr:ext cx="62178" cy="51594"/>
    <xdr:sp macro="" textlink="">
      <xdr:nvSpPr>
        <xdr:cNvPr id="374" name="TextBox 37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381</xdr:row>
      <xdr:rowOff>0</xdr:rowOff>
    </xdr:from>
    <xdr:ext cx="62178" cy="51594"/>
    <xdr:sp macro="" textlink="">
      <xdr:nvSpPr>
        <xdr:cNvPr id="375" name="TextBox 37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384</xdr:row>
      <xdr:rowOff>0</xdr:rowOff>
    </xdr:from>
    <xdr:ext cx="62178" cy="51594"/>
    <xdr:sp macro="" textlink="">
      <xdr:nvSpPr>
        <xdr:cNvPr id="376" name="TextBox 37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385</xdr:row>
      <xdr:rowOff>0</xdr:rowOff>
    </xdr:from>
    <xdr:ext cx="62178" cy="51594"/>
    <xdr:sp macro="" textlink="">
      <xdr:nvSpPr>
        <xdr:cNvPr id="377" name="TextBox 37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385</xdr:row>
      <xdr:rowOff>0</xdr:rowOff>
    </xdr:from>
    <xdr:ext cx="62178" cy="51594"/>
    <xdr:sp macro="" textlink="">
      <xdr:nvSpPr>
        <xdr:cNvPr id="378" name="TextBox 37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385</xdr:row>
      <xdr:rowOff>0</xdr:rowOff>
    </xdr:from>
    <xdr:ext cx="62178" cy="51594"/>
    <xdr:sp macro="" textlink="">
      <xdr:nvSpPr>
        <xdr:cNvPr id="379" name="TextBox 37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386</xdr:row>
      <xdr:rowOff>0</xdr:rowOff>
    </xdr:from>
    <xdr:ext cx="62178" cy="51594"/>
    <xdr:sp macro="" textlink="">
      <xdr:nvSpPr>
        <xdr:cNvPr id="380" name="TextBox 37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387</xdr:row>
      <xdr:rowOff>0</xdr:rowOff>
    </xdr:from>
    <xdr:ext cx="62178" cy="51594"/>
    <xdr:sp macro="" textlink="">
      <xdr:nvSpPr>
        <xdr:cNvPr id="381" name="TextBox 38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388</xdr:row>
      <xdr:rowOff>0</xdr:rowOff>
    </xdr:from>
    <xdr:ext cx="62178" cy="51594"/>
    <xdr:sp macro="" textlink="">
      <xdr:nvSpPr>
        <xdr:cNvPr id="382" name="TextBox 38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389</xdr:row>
      <xdr:rowOff>0</xdr:rowOff>
    </xdr:from>
    <xdr:ext cx="62178" cy="51594"/>
    <xdr:sp macro="" textlink="">
      <xdr:nvSpPr>
        <xdr:cNvPr id="383" name="TextBox 38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389</xdr:row>
      <xdr:rowOff>0</xdr:rowOff>
    </xdr:from>
    <xdr:ext cx="62178" cy="51594"/>
    <xdr:sp macro="" textlink="">
      <xdr:nvSpPr>
        <xdr:cNvPr id="384" name="TextBox 38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389</xdr:row>
      <xdr:rowOff>0</xdr:rowOff>
    </xdr:from>
    <xdr:ext cx="62178" cy="51594"/>
    <xdr:sp macro="" textlink="">
      <xdr:nvSpPr>
        <xdr:cNvPr id="385" name="TextBox 38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397</xdr:row>
      <xdr:rowOff>0</xdr:rowOff>
    </xdr:from>
    <xdr:ext cx="62178" cy="51594"/>
    <xdr:sp macro="" textlink="">
      <xdr:nvSpPr>
        <xdr:cNvPr id="386" name="TextBox 38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398</xdr:row>
      <xdr:rowOff>0</xdr:rowOff>
    </xdr:from>
    <xdr:ext cx="62178" cy="51594"/>
    <xdr:sp macro="" textlink="">
      <xdr:nvSpPr>
        <xdr:cNvPr id="387" name="TextBox 38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399</xdr:row>
      <xdr:rowOff>0</xdr:rowOff>
    </xdr:from>
    <xdr:ext cx="62178" cy="51594"/>
    <xdr:sp macro="" textlink="">
      <xdr:nvSpPr>
        <xdr:cNvPr id="388" name="TextBox 38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400</xdr:row>
      <xdr:rowOff>0</xdr:rowOff>
    </xdr:from>
    <xdr:ext cx="62178" cy="51594"/>
    <xdr:sp macro="" textlink="">
      <xdr:nvSpPr>
        <xdr:cNvPr id="389" name="TextBox 38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401</xdr:row>
      <xdr:rowOff>0</xdr:rowOff>
    </xdr:from>
    <xdr:ext cx="62178" cy="51594"/>
    <xdr:sp macro="" textlink="">
      <xdr:nvSpPr>
        <xdr:cNvPr id="390" name="TextBox 38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402</xdr:row>
      <xdr:rowOff>0</xdr:rowOff>
    </xdr:from>
    <xdr:ext cx="62178" cy="51594"/>
    <xdr:sp macro="" textlink="">
      <xdr:nvSpPr>
        <xdr:cNvPr id="391" name="TextBox 39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403</xdr:row>
      <xdr:rowOff>0</xdr:rowOff>
    </xdr:from>
    <xdr:ext cx="62178" cy="51594"/>
    <xdr:sp macro="" textlink="">
      <xdr:nvSpPr>
        <xdr:cNvPr id="392" name="TextBox 39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404</xdr:row>
      <xdr:rowOff>0</xdr:rowOff>
    </xdr:from>
    <xdr:ext cx="62178" cy="51594"/>
    <xdr:sp macro="" textlink="">
      <xdr:nvSpPr>
        <xdr:cNvPr id="393" name="TextBox 39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405</xdr:row>
      <xdr:rowOff>0</xdr:rowOff>
    </xdr:from>
    <xdr:ext cx="62178" cy="51594"/>
    <xdr:sp macro="" textlink="">
      <xdr:nvSpPr>
        <xdr:cNvPr id="394" name="TextBox 39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406</xdr:row>
      <xdr:rowOff>0</xdr:rowOff>
    </xdr:from>
    <xdr:ext cx="62178" cy="51594"/>
    <xdr:sp macro="" textlink="">
      <xdr:nvSpPr>
        <xdr:cNvPr id="395" name="TextBox 39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407</xdr:row>
      <xdr:rowOff>0</xdr:rowOff>
    </xdr:from>
    <xdr:ext cx="62178" cy="51594"/>
    <xdr:sp macro="" textlink="">
      <xdr:nvSpPr>
        <xdr:cNvPr id="396" name="TextBox 39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408</xdr:row>
      <xdr:rowOff>0</xdr:rowOff>
    </xdr:from>
    <xdr:ext cx="62178" cy="51594"/>
    <xdr:sp macro="" textlink="">
      <xdr:nvSpPr>
        <xdr:cNvPr id="397" name="TextBox 39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408</xdr:row>
      <xdr:rowOff>0</xdr:rowOff>
    </xdr:from>
    <xdr:ext cx="62178" cy="51594"/>
    <xdr:sp macro="" textlink="">
      <xdr:nvSpPr>
        <xdr:cNvPr id="398" name="TextBox 39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408</xdr:row>
      <xdr:rowOff>0</xdr:rowOff>
    </xdr:from>
    <xdr:ext cx="62178" cy="51594"/>
    <xdr:sp macro="" textlink="">
      <xdr:nvSpPr>
        <xdr:cNvPr id="399" name="TextBox 39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409</xdr:row>
      <xdr:rowOff>0</xdr:rowOff>
    </xdr:from>
    <xdr:ext cx="62178" cy="51594"/>
    <xdr:sp macro="" textlink="">
      <xdr:nvSpPr>
        <xdr:cNvPr id="400" name="TextBox 39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410</xdr:row>
      <xdr:rowOff>0</xdr:rowOff>
    </xdr:from>
    <xdr:ext cx="62178" cy="51594"/>
    <xdr:sp macro="" textlink="">
      <xdr:nvSpPr>
        <xdr:cNvPr id="401" name="TextBox 40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411</xdr:row>
      <xdr:rowOff>0</xdr:rowOff>
    </xdr:from>
    <xdr:ext cx="62178" cy="51594"/>
    <xdr:sp macro="" textlink="">
      <xdr:nvSpPr>
        <xdr:cNvPr id="402" name="TextBox 40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412</xdr:row>
      <xdr:rowOff>0</xdr:rowOff>
    </xdr:from>
    <xdr:ext cx="62178" cy="51594"/>
    <xdr:sp macro="" textlink="">
      <xdr:nvSpPr>
        <xdr:cNvPr id="403" name="TextBox 40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413</xdr:row>
      <xdr:rowOff>0</xdr:rowOff>
    </xdr:from>
    <xdr:ext cx="62178" cy="51594"/>
    <xdr:sp macro="" textlink="">
      <xdr:nvSpPr>
        <xdr:cNvPr id="404" name="TextBox 40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414</xdr:row>
      <xdr:rowOff>0</xdr:rowOff>
    </xdr:from>
    <xdr:ext cx="62178" cy="51594"/>
    <xdr:sp macro="" textlink="">
      <xdr:nvSpPr>
        <xdr:cNvPr id="405" name="TextBox 40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415</xdr:row>
      <xdr:rowOff>0</xdr:rowOff>
    </xdr:from>
    <xdr:ext cx="62178" cy="51594"/>
    <xdr:sp macro="" textlink="">
      <xdr:nvSpPr>
        <xdr:cNvPr id="406" name="TextBox 40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416</xdr:row>
      <xdr:rowOff>0</xdr:rowOff>
    </xdr:from>
    <xdr:ext cx="62178" cy="51594"/>
    <xdr:sp macro="" textlink="">
      <xdr:nvSpPr>
        <xdr:cNvPr id="407" name="TextBox 40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417</xdr:row>
      <xdr:rowOff>0</xdr:rowOff>
    </xdr:from>
    <xdr:ext cx="62178" cy="51594"/>
    <xdr:sp macro="" textlink="">
      <xdr:nvSpPr>
        <xdr:cNvPr id="408" name="TextBox 40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418</xdr:row>
      <xdr:rowOff>0</xdr:rowOff>
    </xdr:from>
    <xdr:ext cx="62178" cy="51594"/>
    <xdr:sp macro="" textlink="">
      <xdr:nvSpPr>
        <xdr:cNvPr id="409" name="TextBox 40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419</xdr:row>
      <xdr:rowOff>0</xdr:rowOff>
    </xdr:from>
    <xdr:ext cx="62178" cy="51594"/>
    <xdr:sp macro="" textlink="">
      <xdr:nvSpPr>
        <xdr:cNvPr id="410" name="TextBox 40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420</xdr:row>
      <xdr:rowOff>0</xdr:rowOff>
    </xdr:from>
    <xdr:ext cx="62178" cy="51594"/>
    <xdr:sp macro="" textlink="">
      <xdr:nvSpPr>
        <xdr:cNvPr id="411" name="TextBox 41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421</xdr:row>
      <xdr:rowOff>0</xdr:rowOff>
    </xdr:from>
    <xdr:ext cx="62178" cy="51594"/>
    <xdr:sp macro="" textlink="">
      <xdr:nvSpPr>
        <xdr:cNvPr id="412" name="TextBox 41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422</xdr:row>
      <xdr:rowOff>0</xdr:rowOff>
    </xdr:from>
    <xdr:ext cx="62178" cy="51594"/>
    <xdr:sp macro="" textlink="">
      <xdr:nvSpPr>
        <xdr:cNvPr id="413" name="TextBox 41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422</xdr:row>
      <xdr:rowOff>0</xdr:rowOff>
    </xdr:from>
    <xdr:ext cx="62178" cy="51594"/>
    <xdr:sp macro="" textlink="">
      <xdr:nvSpPr>
        <xdr:cNvPr id="414" name="TextBox 41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422</xdr:row>
      <xdr:rowOff>0</xdr:rowOff>
    </xdr:from>
    <xdr:ext cx="62178" cy="51594"/>
    <xdr:sp macro="" textlink="">
      <xdr:nvSpPr>
        <xdr:cNvPr id="415" name="TextBox 41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423</xdr:row>
      <xdr:rowOff>0</xdr:rowOff>
    </xdr:from>
    <xdr:ext cx="62178" cy="51594"/>
    <xdr:sp macro="" textlink="">
      <xdr:nvSpPr>
        <xdr:cNvPr id="416" name="TextBox 41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431</xdr:row>
      <xdr:rowOff>0</xdr:rowOff>
    </xdr:from>
    <xdr:ext cx="62178" cy="51594"/>
    <xdr:sp macro="" textlink="">
      <xdr:nvSpPr>
        <xdr:cNvPr id="417" name="TextBox 41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432</xdr:row>
      <xdr:rowOff>0</xdr:rowOff>
    </xdr:from>
    <xdr:ext cx="62178" cy="51594"/>
    <xdr:sp macro="" textlink="">
      <xdr:nvSpPr>
        <xdr:cNvPr id="418" name="TextBox 41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433</xdr:row>
      <xdr:rowOff>0</xdr:rowOff>
    </xdr:from>
    <xdr:ext cx="62178" cy="51594"/>
    <xdr:sp macro="" textlink="">
      <xdr:nvSpPr>
        <xdr:cNvPr id="419" name="TextBox 41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434</xdr:row>
      <xdr:rowOff>0</xdr:rowOff>
    </xdr:from>
    <xdr:ext cx="62178" cy="51594"/>
    <xdr:sp macro="" textlink="">
      <xdr:nvSpPr>
        <xdr:cNvPr id="420" name="TextBox 41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435</xdr:row>
      <xdr:rowOff>0</xdr:rowOff>
    </xdr:from>
    <xdr:ext cx="62178" cy="51594"/>
    <xdr:sp macro="" textlink="">
      <xdr:nvSpPr>
        <xdr:cNvPr id="421" name="TextBox 42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436</xdr:row>
      <xdr:rowOff>0</xdr:rowOff>
    </xdr:from>
    <xdr:ext cx="62178" cy="51594"/>
    <xdr:sp macro="" textlink="">
      <xdr:nvSpPr>
        <xdr:cNvPr id="422" name="TextBox 42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437</xdr:row>
      <xdr:rowOff>0</xdr:rowOff>
    </xdr:from>
    <xdr:ext cx="62178" cy="51594"/>
    <xdr:sp macro="" textlink="">
      <xdr:nvSpPr>
        <xdr:cNvPr id="423" name="TextBox 42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438</xdr:row>
      <xdr:rowOff>0</xdr:rowOff>
    </xdr:from>
    <xdr:ext cx="62178" cy="51594"/>
    <xdr:sp macro="" textlink="">
      <xdr:nvSpPr>
        <xdr:cNvPr id="424" name="TextBox 42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439</xdr:row>
      <xdr:rowOff>0</xdr:rowOff>
    </xdr:from>
    <xdr:ext cx="62178" cy="51594"/>
    <xdr:sp macro="" textlink="">
      <xdr:nvSpPr>
        <xdr:cNvPr id="425" name="TextBox 42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440</xdr:row>
      <xdr:rowOff>0</xdr:rowOff>
    </xdr:from>
    <xdr:ext cx="62178" cy="51594"/>
    <xdr:sp macro="" textlink="">
      <xdr:nvSpPr>
        <xdr:cNvPr id="426" name="TextBox 42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441</xdr:row>
      <xdr:rowOff>0</xdr:rowOff>
    </xdr:from>
    <xdr:ext cx="62178" cy="51594"/>
    <xdr:sp macro="" textlink="">
      <xdr:nvSpPr>
        <xdr:cNvPr id="427" name="TextBox 42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442</xdr:row>
      <xdr:rowOff>0</xdr:rowOff>
    </xdr:from>
    <xdr:ext cx="62178" cy="51594"/>
    <xdr:sp macro="" textlink="">
      <xdr:nvSpPr>
        <xdr:cNvPr id="428" name="TextBox 42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443</xdr:row>
      <xdr:rowOff>0</xdr:rowOff>
    </xdr:from>
    <xdr:ext cx="62178" cy="51594"/>
    <xdr:sp macro="" textlink="">
      <xdr:nvSpPr>
        <xdr:cNvPr id="429" name="TextBox 42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446</xdr:row>
      <xdr:rowOff>0</xdr:rowOff>
    </xdr:from>
    <xdr:ext cx="62178" cy="51594"/>
    <xdr:sp macro="" textlink="">
      <xdr:nvSpPr>
        <xdr:cNvPr id="430" name="TextBox 42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447</xdr:row>
      <xdr:rowOff>0</xdr:rowOff>
    </xdr:from>
    <xdr:ext cx="62178" cy="51594"/>
    <xdr:sp macro="" textlink="">
      <xdr:nvSpPr>
        <xdr:cNvPr id="431" name="TextBox 43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448</xdr:row>
      <xdr:rowOff>0</xdr:rowOff>
    </xdr:from>
    <xdr:ext cx="62178" cy="51594"/>
    <xdr:sp macro="" textlink="">
      <xdr:nvSpPr>
        <xdr:cNvPr id="432" name="TextBox 43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450</xdr:row>
      <xdr:rowOff>0</xdr:rowOff>
    </xdr:from>
    <xdr:ext cx="62178" cy="51594"/>
    <xdr:sp macro="" textlink="">
      <xdr:nvSpPr>
        <xdr:cNvPr id="433" name="TextBox 43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452</xdr:row>
      <xdr:rowOff>0</xdr:rowOff>
    </xdr:from>
    <xdr:ext cx="62178" cy="51594"/>
    <xdr:sp macro="" textlink="">
      <xdr:nvSpPr>
        <xdr:cNvPr id="434" name="TextBox 43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454</xdr:row>
      <xdr:rowOff>0</xdr:rowOff>
    </xdr:from>
    <xdr:ext cx="62178" cy="51594"/>
    <xdr:sp macro="" textlink="">
      <xdr:nvSpPr>
        <xdr:cNvPr id="435" name="TextBox 43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457</xdr:row>
      <xdr:rowOff>0</xdr:rowOff>
    </xdr:from>
    <xdr:ext cx="62178" cy="51594"/>
    <xdr:sp macro="" textlink="">
      <xdr:nvSpPr>
        <xdr:cNvPr id="436" name="TextBox 43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458</xdr:row>
      <xdr:rowOff>0</xdr:rowOff>
    </xdr:from>
    <xdr:ext cx="62178" cy="51594"/>
    <xdr:sp macro="" textlink="">
      <xdr:nvSpPr>
        <xdr:cNvPr id="437" name="TextBox 43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459</xdr:row>
      <xdr:rowOff>0</xdr:rowOff>
    </xdr:from>
    <xdr:ext cx="62178" cy="51594"/>
    <xdr:sp macro="" textlink="">
      <xdr:nvSpPr>
        <xdr:cNvPr id="438" name="TextBox 43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460</xdr:row>
      <xdr:rowOff>0</xdr:rowOff>
    </xdr:from>
    <xdr:ext cx="62178" cy="51594"/>
    <xdr:sp macro="" textlink="">
      <xdr:nvSpPr>
        <xdr:cNvPr id="439" name="TextBox 43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461</xdr:row>
      <xdr:rowOff>0</xdr:rowOff>
    </xdr:from>
    <xdr:ext cx="62178" cy="51594"/>
    <xdr:sp macro="" textlink="">
      <xdr:nvSpPr>
        <xdr:cNvPr id="440" name="TextBox 43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461</xdr:row>
      <xdr:rowOff>0</xdr:rowOff>
    </xdr:from>
    <xdr:ext cx="62178" cy="51594"/>
    <xdr:sp macro="" textlink="">
      <xdr:nvSpPr>
        <xdr:cNvPr id="441" name="TextBox 44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462</xdr:row>
      <xdr:rowOff>0</xdr:rowOff>
    </xdr:from>
    <xdr:ext cx="62178" cy="51594"/>
    <xdr:sp macro="" textlink="">
      <xdr:nvSpPr>
        <xdr:cNvPr id="442" name="TextBox 44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463</xdr:row>
      <xdr:rowOff>0</xdr:rowOff>
    </xdr:from>
    <xdr:ext cx="62178" cy="51594"/>
    <xdr:sp macro="" textlink="">
      <xdr:nvSpPr>
        <xdr:cNvPr id="443" name="TextBox 44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464</xdr:row>
      <xdr:rowOff>0</xdr:rowOff>
    </xdr:from>
    <xdr:ext cx="62178" cy="51594"/>
    <xdr:sp macro="" textlink="">
      <xdr:nvSpPr>
        <xdr:cNvPr id="444" name="TextBox 44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465</xdr:row>
      <xdr:rowOff>0</xdr:rowOff>
    </xdr:from>
    <xdr:ext cx="62178" cy="51594"/>
    <xdr:sp macro="" textlink="">
      <xdr:nvSpPr>
        <xdr:cNvPr id="445" name="TextBox 44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469</xdr:row>
      <xdr:rowOff>0</xdr:rowOff>
    </xdr:from>
    <xdr:ext cx="62178" cy="51594"/>
    <xdr:sp macro="" textlink="">
      <xdr:nvSpPr>
        <xdr:cNvPr id="446" name="TextBox 44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470</xdr:row>
      <xdr:rowOff>0</xdr:rowOff>
    </xdr:from>
    <xdr:ext cx="62178" cy="51594"/>
    <xdr:sp macro="" textlink="">
      <xdr:nvSpPr>
        <xdr:cNvPr id="447" name="TextBox 44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471</xdr:row>
      <xdr:rowOff>0</xdr:rowOff>
    </xdr:from>
    <xdr:ext cx="62178" cy="51594"/>
    <xdr:sp macro="" textlink="">
      <xdr:nvSpPr>
        <xdr:cNvPr id="448" name="TextBox 44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472</xdr:row>
      <xdr:rowOff>0</xdr:rowOff>
    </xdr:from>
    <xdr:ext cx="62178" cy="51594"/>
    <xdr:sp macro="" textlink="">
      <xdr:nvSpPr>
        <xdr:cNvPr id="449" name="TextBox 44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473</xdr:row>
      <xdr:rowOff>0</xdr:rowOff>
    </xdr:from>
    <xdr:ext cx="62178" cy="51594"/>
    <xdr:sp macro="" textlink="">
      <xdr:nvSpPr>
        <xdr:cNvPr id="450" name="TextBox 44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474</xdr:row>
      <xdr:rowOff>0</xdr:rowOff>
    </xdr:from>
    <xdr:ext cx="62178" cy="51594"/>
    <xdr:sp macro="" textlink="">
      <xdr:nvSpPr>
        <xdr:cNvPr id="451" name="TextBox 45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478</xdr:row>
      <xdr:rowOff>0</xdr:rowOff>
    </xdr:from>
    <xdr:ext cx="62178" cy="51594"/>
    <xdr:sp macro="" textlink="">
      <xdr:nvSpPr>
        <xdr:cNvPr id="452" name="TextBox 45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479</xdr:row>
      <xdr:rowOff>0</xdr:rowOff>
    </xdr:from>
    <xdr:ext cx="62178" cy="51594"/>
    <xdr:sp macro="" textlink="">
      <xdr:nvSpPr>
        <xdr:cNvPr id="453" name="TextBox 45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480</xdr:row>
      <xdr:rowOff>0</xdr:rowOff>
    </xdr:from>
    <xdr:ext cx="62178" cy="51594"/>
    <xdr:sp macro="" textlink="">
      <xdr:nvSpPr>
        <xdr:cNvPr id="454" name="TextBox 45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481</xdr:row>
      <xdr:rowOff>0</xdr:rowOff>
    </xdr:from>
    <xdr:ext cx="62178" cy="51594"/>
    <xdr:sp macro="" textlink="">
      <xdr:nvSpPr>
        <xdr:cNvPr id="455" name="TextBox 45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482</xdr:row>
      <xdr:rowOff>0</xdr:rowOff>
    </xdr:from>
    <xdr:ext cx="62178" cy="51594"/>
    <xdr:sp macro="" textlink="">
      <xdr:nvSpPr>
        <xdr:cNvPr id="456" name="TextBox 45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483</xdr:row>
      <xdr:rowOff>0</xdr:rowOff>
    </xdr:from>
    <xdr:ext cx="62178" cy="51594"/>
    <xdr:sp macro="" textlink="">
      <xdr:nvSpPr>
        <xdr:cNvPr id="457" name="TextBox 45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487</xdr:row>
      <xdr:rowOff>0</xdr:rowOff>
    </xdr:from>
    <xdr:ext cx="62178" cy="51594"/>
    <xdr:sp macro="" textlink="">
      <xdr:nvSpPr>
        <xdr:cNvPr id="458" name="TextBox 45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488</xdr:row>
      <xdr:rowOff>0</xdr:rowOff>
    </xdr:from>
    <xdr:ext cx="62178" cy="51594"/>
    <xdr:sp macro="" textlink="">
      <xdr:nvSpPr>
        <xdr:cNvPr id="459" name="TextBox 45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489</xdr:row>
      <xdr:rowOff>0</xdr:rowOff>
    </xdr:from>
    <xdr:ext cx="62178" cy="51594"/>
    <xdr:sp macro="" textlink="">
      <xdr:nvSpPr>
        <xdr:cNvPr id="460" name="TextBox 45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490</xdr:row>
      <xdr:rowOff>0</xdr:rowOff>
    </xdr:from>
    <xdr:ext cx="62178" cy="51594"/>
    <xdr:sp macro="" textlink="">
      <xdr:nvSpPr>
        <xdr:cNvPr id="461" name="TextBox 46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491</xdr:row>
      <xdr:rowOff>0</xdr:rowOff>
    </xdr:from>
    <xdr:ext cx="62178" cy="51594"/>
    <xdr:sp macro="" textlink="">
      <xdr:nvSpPr>
        <xdr:cNvPr id="462" name="TextBox 46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492</xdr:row>
      <xdr:rowOff>0</xdr:rowOff>
    </xdr:from>
    <xdr:ext cx="62178" cy="51594"/>
    <xdr:sp macro="" textlink="">
      <xdr:nvSpPr>
        <xdr:cNvPr id="463" name="TextBox 46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493</xdr:row>
      <xdr:rowOff>0</xdr:rowOff>
    </xdr:from>
    <xdr:ext cx="62178" cy="51594"/>
    <xdr:sp macro="" textlink="">
      <xdr:nvSpPr>
        <xdr:cNvPr id="464" name="TextBox 46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494</xdr:row>
      <xdr:rowOff>0</xdr:rowOff>
    </xdr:from>
    <xdr:ext cx="62178" cy="51594"/>
    <xdr:sp macro="" textlink="">
      <xdr:nvSpPr>
        <xdr:cNvPr id="465" name="TextBox 46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495</xdr:row>
      <xdr:rowOff>0</xdr:rowOff>
    </xdr:from>
    <xdr:ext cx="62178" cy="51594"/>
    <xdr:sp macro="" textlink="">
      <xdr:nvSpPr>
        <xdr:cNvPr id="466" name="TextBox 46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496</xdr:row>
      <xdr:rowOff>0</xdr:rowOff>
    </xdr:from>
    <xdr:ext cx="62178" cy="51594"/>
    <xdr:sp macro="" textlink="">
      <xdr:nvSpPr>
        <xdr:cNvPr id="467" name="TextBox 46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497</xdr:row>
      <xdr:rowOff>0</xdr:rowOff>
    </xdr:from>
    <xdr:ext cx="62178" cy="51594"/>
    <xdr:sp macro="" textlink="">
      <xdr:nvSpPr>
        <xdr:cNvPr id="468" name="TextBox 46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498</xdr:row>
      <xdr:rowOff>0</xdr:rowOff>
    </xdr:from>
    <xdr:ext cx="62178" cy="51594"/>
    <xdr:sp macro="" textlink="">
      <xdr:nvSpPr>
        <xdr:cNvPr id="469" name="TextBox 46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499</xdr:row>
      <xdr:rowOff>0</xdr:rowOff>
    </xdr:from>
    <xdr:ext cx="62178" cy="51594"/>
    <xdr:sp macro="" textlink="">
      <xdr:nvSpPr>
        <xdr:cNvPr id="470" name="TextBox 46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500</xdr:row>
      <xdr:rowOff>0</xdr:rowOff>
    </xdr:from>
    <xdr:ext cx="62178" cy="51594"/>
    <xdr:sp macro="" textlink="">
      <xdr:nvSpPr>
        <xdr:cNvPr id="471" name="TextBox 47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501</xdr:row>
      <xdr:rowOff>0</xdr:rowOff>
    </xdr:from>
    <xdr:ext cx="62178" cy="51594"/>
    <xdr:sp macro="" textlink="">
      <xdr:nvSpPr>
        <xdr:cNvPr id="472" name="TextBox 47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510</xdr:row>
      <xdr:rowOff>0</xdr:rowOff>
    </xdr:from>
    <xdr:ext cx="62178" cy="51594"/>
    <xdr:sp macro="" textlink="">
      <xdr:nvSpPr>
        <xdr:cNvPr id="473" name="TextBox 47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511</xdr:row>
      <xdr:rowOff>0</xdr:rowOff>
    </xdr:from>
    <xdr:ext cx="62178" cy="51594"/>
    <xdr:sp macro="" textlink="">
      <xdr:nvSpPr>
        <xdr:cNvPr id="474" name="TextBox 47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512</xdr:row>
      <xdr:rowOff>0</xdr:rowOff>
    </xdr:from>
    <xdr:ext cx="62178" cy="51594"/>
    <xdr:sp macro="" textlink="">
      <xdr:nvSpPr>
        <xdr:cNvPr id="475" name="TextBox 47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513</xdr:row>
      <xdr:rowOff>0</xdr:rowOff>
    </xdr:from>
    <xdr:ext cx="62178" cy="51594"/>
    <xdr:sp macro="" textlink="">
      <xdr:nvSpPr>
        <xdr:cNvPr id="476" name="TextBox 47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514</xdr:row>
      <xdr:rowOff>0</xdr:rowOff>
    </xdr:from>
    <xdr:ext cx="62178" cy="51594"/>
    <xdr:sp macro="" textlink="">
      <xdr:nvSpPr>
        <xdr:cNvPr id="477" name="TextBox 47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515</xdr:row>
      <xdr:rowOff>0</xdr:rowOff>
    </xdr:from>
    <xdr:ext cx="62178" cy="51594"/>
    <xdr:sp macro="" textlink="">
      <xdr:nvSpPr>
        <xdr:cNvPr id="478" name="TextBox 47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516</xdr:row>
      <xdr:rowOff>0</xdr:rowOff>
    </xdr:from>
    <xdr:ext cx="62178" cy="51594"/>
    <xdr:sp macro="" textlink="">
      <xdr:nvSpPr>
        <xdr:cNvPr id="479" name="TextBox 47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517</xdr:row>
      <xdr:rowOff>0</xdr:rowOff>
    </xdr:from>
    <xdr:ext cx="62178" cy="51594"/>
    <xdr:sp macro="" textlink="">
      <xdr:nvSpPr>
        <xdr:cNvPr id="480" name="TextBox 47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518</xdr:row>
      <xdr:rowOff>0</xdr:rowOff>
    </xdr:from>
    <xdr:ext cx="62178" cy="51594"/>
    <xdr:sp macro="" textlink="">
      <xdr:nvSpPr>
        <xdr:cNvPr id="481" name="TextBox 48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518</xdr:row>
      <xdr:rowOff>0</xdr:rowOff>
    </xdr:from>
    <xdr:ext cx="62178" cy="51594"/>
    <xdr:sp macro="" textlink="">
      <xdr:nvSpPr>
        <xdr:cNvPr id="482" name="TextBox 48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518</xdr:row>
      <xdr:rowOff>0</xdr:rowOff>
    </xdr:from>
    <xdr:ext cx="62178" cy="51594"/>
    <xdr:sp macro="" textlink="">
      <xdr:nvSpPr>
        <xdr:cNvPr id="483" name="TextBox 48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519</xdr:row>
      <xdr:rowOff>0</xdr:rowOff>
    </xdr:from>
    <xdr:ext cx="62178" cy="51594"/>
    <xdr:sp macro="" textlink="">
      <xdr:nvSpPr>
        <xdr:cNvPr id="484" name="TextBox 48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520</xdr:row>
      <xdr:rowOff>0</xdr:rowOff>
    </xdr:from>
    <xdr:ext cx="62178" cy="51594"/>
    <xdr:sp macro="" textlink="">
      <xdr:nvSpPr>
        <xdr:cNvPr id="485" name="TextBox 48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521</xdr:row>
      <xdr:rowOff>0</xdr:rowOff>
    </xdr:from>
    <xdr:ext cx="62178" cy="51594"/>
    <xdr:sp macro="" textlink="">
      <xdr:nvSpPr>
        <xdr:cNvPr id="486" name="TextBox 48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522</xdr:row>
      <xdr:rowOff>0</xdr:rowOff>
    </xdr:from>
    <xdr:ext cx="62178" cy="51594"/>
    <xdr:sp macro="" textlink="">
      <xdr:nvSpPr>
        <xdr:cNvPr id="487" name="TextBox 48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523</xdr:row>
      <xdr:rowOff>0</xdr:rowOff>
    </xdr:from>
    <xdr:ext cx="62178" cy="51594"/>
    <xdr:sp macro="" textlink="">
      <xdr:nvSpPr>
        <xdr:cNvPr id="488" name="TextBox 48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524</xdr:row>
      <xdr:rowOff>0</xdr:rowOff>
    </xdr:from>
    <xdr:ext cx="62178" cy="51594"/>
    <xdr:sp macro="" textlink="">
      <xdr:nvSpPr>
        <xdr:cNvPr id="489" name="TextBox 48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525</xdr:row>
      <xdr:rowOff>0</xdr:rowOff>
    </xdr:from>
    <xdr:ext cx="62178" cy="51594"/>
    <xdr:sp macro="" textlink="">
      <xdr:nvSpPr>
        <xdr:cNvPr id="490" name="TextBox 48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526</xdr:row>
      <xdr:rowOff>0</xdr:rowOff>
    </xdr:from>
    <xdr:ext cx="62178" cy="51594"/>
    <xdr:sp macro="" textlink="">
      <xdr:nvSpPr>
        <xdr:cNvPr id="491" name="TextBox 49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527</xdr:row>
      <xdr:rowOff>0</xdr:rowOff>
    </xdr:from>
    <xdr:ext cx="62178" cy="51594"/>
    <xdr:sp macro="" textlink="">
      <xdr:nvSpPr>
        <xdr:cNvPr id="492" name="TextBox 49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531</xdr:row>
      <xdr:rowOff>0</xdr:rowOff>
    </xdr:from>
    <xdr:ext cx="62178" cy="51594"/>
    <xdr:sp macro="" textlink="">
      <xdr:nvSpPr>
        <xdr:cNvPr id="493" name="TextBox 49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532</xdr:row>
      <xdr:rowOff>0</xdr:rowOff>
    </xdr:from>
    <xdr:ext cx="62178" cy="51594"/>
    <xdr:sp macro="" textlink="">
      <xdr:nvSpPr>
        <xdr:cNvPr id="494" name="TextBox 49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533</xdr:row>
      <xdr:rowOff>0</xdr:rowOff>
    </xdr:from>
    <xdr:ext cx="62178" cy="51594"/>
    <xdr:sp macro="" textlink="">
      <xdr:nvSpPr>
        <xdr:cNvPr id="495" name="TextBox 49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534</xdr:row>
      <xdr:rowOff>0</xdr:rowOff>
    </xdr:from>
    <xdr:ext cx="62178" cy="51594"/>
    <xdr:sp macro="" textlink="">
      <xdr:nvSpPr>
        <xdr:cNvPr id="496" name="TextBox 49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535</xdr:row>
      <xdr:rowOff>0</xdr:rowOff>
    </xdr:from>
    <xdr:ext cx="62178" cy="51594"/>
    <xdr:sp macro="" textlink="">
      <xdr:nvSpPr>
        <xdr:cNvPr id="497" name="TextBox 49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536</xdr:row>
      <xdr:rowOff>0</xdr:rowOff>
    </xdr:from>
    <xdr:ext cx="62178" cy="51594"/>
    <xdr:sp macro="" textlink="">
      <xdr:nvSpPr>
        <xdr:cNvPr id="498" name="TextBox 49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537</xdr:row>
      <xdr:rowOff>0</xdr:rowOff>
    </xdr:from>
    <xdr:ext cx="62178" cy="51594"/>
    <xdr:sp macro="" textlink="">
      <xdr:nvSpPr>
        <xdr:cNvPr id="499" name="TextBox 49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538</xdr:row>
      <xdr:rowOff>0</xdr:rowOff>
    </xdr:from>
    <xdr:ext cx="62178" cy="51594"/>
    <xdr:sp macro="" textlink="">
      <xdr:nvSpPr>
        <xdr:cNvPr id="500" name="TextBox 49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539</xdr:row>
      <xdr:rowOff>0</xdr:rowOff>
    </xdr:from>
    <xdr:ext cx="62178" cy="51594"/>
    <xdr:sp macro="" textlink="">
      <xdr:nvSpPr>
        <xdr:cNvPr id="501" name="TextBox 50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540</xdr:row>
      <xdr:rowOff>0</xdr:rowOff>
    </xdr:from>
    <xdr:ext cx="62178" cy="51594"/>
    <xdr:sp macro="" textlink="">
      <xdr:nvSpPr>
        <xdr:cNvPr id="502" name="TextBox 50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541</xdr:row>
      <xdr:rowOff>0</xdr:rowOff>
    </xdr:from>
    <xdr:ext cx="62178" cy="51594"/>
    <xdr:sp macro="" textlink="">
      <xdr:nvSpPr>
        <xdr:cNvPr id="503" name="TextBox 50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542</xdr:row>
      <xdr:rowOff>0</xdr:rowOff>
    </xdr:from>
    <xdr:ext cx="62178" cy="51594"/>
    <xdr:sp macro="" textlink="">
      <xdr:nvSpPr>
        <xdr:cNvPr id="504" name="TextBox 50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543</xdr:row>
      <xdr:rowOff>0</xdr:rowOff>
    </xdr:from>
    <xdr:ext cx="62178" cy="51594"/>
    <xdr:sp macro="" textlink="">
      <xdr:nvSpPr>
        <xdr:cNvPr id="505" name="TextBox 50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544</xdr:row>
      <xdr:rowOff>0</xdr:rowOff>
    </xdr:from>
    <xdr:ext cx="62178" cy="51594"/>
    <xdr:sp macro="" textlink="">
      <xdr:nvSpPr>
        <xdr:cNvPr id="506" name="TextBox 50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545</xdr:row>
      <xdr:rowOff>0</xdr:rowOff>
    </xdr:from>
    <xdr:ext cx="62178" cy="51594"/>
    <xdr:sp macro="" textlink="">
      <xdr:nvSpPr>
        <xdr:cNvPr id="507" name="TextBox 50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546</xdr:row>
      <xdr:rowOff>0</xdr:rowOff>
    </xdr:from>
    <xdr:ext cx="62178" cy="51594"/>
    <xdr:sp macro="" textlink="">
      <xdr:nvSpPr>
        <xdr:cNvPr id="508" name="TextBox 50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547</xdr:row>
      <xdr:rowOff>0</xdr:rowOff>
    </xdr:from>
    <xdr:ext cx="62178" cy="51594"/>
    <xdr:sp macro="" textlink="">
      <xdr:nvSpPr>
        <xdr:cNvPr id="509" name="TextBox 50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548</xdr:row>
      <xdr:rowOff>0</xdr:rowOff>
    </xdr:from>
    <xdr:ext cx="62178" cy="51594"/>
    <xdr:sp macro="" textlink="">
      <xdr:nvSpPr>
        <xdr:cNvPr id="510" name="TextBox 50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549</xdr:row>
      <xdr:rowOff>0</xdr:rowOff>
    </xdr:from>
    <xdr:ext cx="62178" cy="51594"/>
    <xdr:sp macro="" textlink="">
      <xdr:nvSpPr>
        <xdr:cNvPr id="511" name="TextBox 51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550</xdr:row>
      <xdr:rowOff>0</xdr:rowOff>
    </xdr:from>
    <xdr:ext cx="62178" cy="51594"/>
    <xdr:sp macro="" textlink="">
      <xdr:nvSpPr>
        <xdr:cNvPr id="512" name="TextBox 51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551</xdr:row>
      <xdr:rowOff>0</xdr:rowOff>
    </xdr:from>
    <xdr:ext cx="62178" cy="51594"/>
    <xdr:sp macro="" textlink="">
      <xdr:nvSpPr>
        <xdr:cNvPr id="513" name="TextBox 51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552</xdr:row>
      <xdr:rowOff>0</xdr:rowOff>
    </xdr:from>
    <xdr:ext cx="62178" cy="51594"/>
    <xdr:sp macro="" textlink="">
      <xdr:nvSpPr>
        <xdr:cNvPr id="514" name="TextBox 51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553</xdr:row>
      <xdr:rowOff>0</xdr:rowOff>
    </xdr:from>
    <xdr:ext cx="62178" cy="51594"/>
    <xdr:sp macro="" textlink="">
      <xdr:nvSpPr>
        <xdr:cNvPr id="515" name="TextBox 51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556</xdr:row>
      <xdr:rowOff>0</xdr:rowOff>
    </xdr:from>
    <xdr:ext cx="62178" cy="51594"/>
    <xdr:sp macro="" textlink="">
      <xdr:nvSpPr>
        <xdr:cNvPr id="516" name="TextBox 51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557</xdr:row>
      <xdr:rowOff>0</xdr:rowOff>
    </xdr:from>
    <xdr:ext cx="62178" cy="51594"/>
    <xdr:sp macro="" textlink="">
      <xdr:nvSpPr>
        <xdr:cNvPr id="517" name="TextBox 51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558</xdr:row>
      <xdr:rowOff>0</xdr:rowOff>
    </xdr:from>
    <xdr:ext cx="62178" cy="51594"/>
    <xdr:sp macro="" textlink="">
      <xdr:nvSpPr>
        <xdr:cNvPr id="518" name="TextBox 51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559</xdr:row>
      <xdr:rowOff>0</xdr:rowOff>
    </xdr:from>
    <xdr:ext cx="62178" cy="51594"/>
    <xdr:sp macro="" textlink="">
      <xdr:nvSpPr>
        <xdr:cNvPr id="519" name="TextBox 51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560</xdr:row>
      <xdr:rowOff>0</xdr:rowOff>
    </xdr:from>
    <xdr:ext cx="62178" cy="51594"/>
    <xdr:sp macro="" textlink="">
      <xdr:nvSpPr>
        <xdr:cNvPr id="520" name="TextBox 51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561</xdr:row>
      <xdr:rowOff>0</xdr:rowOff>
    </xdr:from>
    <xdr:ext cx="62178" cy="51594"/>
    <xdr:sp macro="" textlink="">
      <xdr:nvSpPr>
        <xdr:cNvPr id="521" name="TextBox 52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562</xdr:row>
      <xdr:rowOff>0</xdr:rowOff>
    </xdr:from>
    <xdr:ext cx="62178" cy="51594"/>
    <xdr:sp macro="" textlink="">
      <xdr:nvSpPr>
        <xdr:cNvPr id="522" name="TextBox 52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563</xdr:row>
      <xdr:rowOff>0</xdr:rowOff>
    </xdr:from>
    <xdr:ext cx="62178" cy="51594"/>
    <xdr:sp macro="" textlink="">
      <xdr:nvSpPr>
        <xdr:cNvPr id="523" name="TextBox 52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564</xdr:row>
      <xdr:rowOff>0</xdr:rowOff>
    </xdr:from>
    <xdr:ext cx="62178" cy="51594"/>
    <xdr:sp macro="" textlink="">
      <xdr:nvSpPr>
        <xdr:cNvPr id="524" name="TextBox 52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565</xdr:row>
      <xdr:rowOff>0</xdr:rowOff>
    </xdr:from>
    <xdr:ext cx="62178" cy="51594"/>
    <xdr:sp macro="" textlink="">
      <xdr:nvSpPr>
        <xdr:cNvPr id="525" name="TextBox 52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566</xdr:row>
      <xdr:rowOff>0</xdr:rowOff>
    </xdr:from>
    <xdr:ext cx="62178" cy="51594"/>
    <xdr:sp macro="" textlink="">
      <xdr:nvSpPr>
        <xdr:cNvPr id="526" name="TextBox 52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567</xdr:row>
      <xdr:rowOff>0</xdr:rowOff>
    </xdr:from>
    <xdr:ext cx="62178" cy="51594"/>
    <xdr:sp macro="" textlink="">
      <xdr:nvSpPr>
        <xdr:cNvPr id="527" name="TextBox 52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568</xdr:row>
      <xdr:rowOff>0</xdr:rowOff>
    </xdr:from>
    <xdr:ext cx="62178" cy="51594"/>
    <xdr:sp macro="" textlink="">
      <xdr:nvSpPr>
        <xdr:cNvPr id="528" name="TextBox 52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569</xdr:row>
      <xdr:rowOff>0</xdr:rowOff>
    </xdr:from>
    <xdr:ext cx="62178" cy="51594"/>
    <xdr:sp macro="" textlink="">
      <xdr:nvSpPr>
        <xdr:cNvPr id="529" name="TextBox 52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570</xdr:row>
      <xdr:rowOff>0</xdr:rowOff>
    </xdr:from>
    <xdr:ext cx="62178" cy="51594"/>
    <xdr:sp macro="" textlink="">
      <xdr:nvSpPr>
        <xdr:cNvPr id="530" name="TextBox 52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571</xdr:row>
      <xdr:rowOff>0</xdr:rowOff>
    </xdr:from>
    <xdr:ext cx="62178" cy="51594"/>
    <xdr:sp macro="" textlink="">
      <xdr:nvSpPr>
        <xdr:cNvPr id="531" name="TextBox 53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572</xdr:row>
      <xdr:rowOff>0</xdr:rowOff>
    </xdr:from>
    <xdr:ext cx="62178" cy="51594"/>
    <xdr:sp macro="" textlink="">
      <xdr:nvSpPr>
        <xdr:cNvPr id="532" name="TextBox 53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573</xdr:row>
      <xdr:rowOff>0</xdr:rowOff>
    </xdr:from>
    <xdr:ext cx="62178" cy="51594"/>
    <xdr:sp macro="" textlink="">
      <xdr:nvSpPr>
        <xdr:cNvPr id="533" name="TextBox 53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574</xdr:row>
      <xdr:rowOff>0</xdr:rowOff>
    </xdr:from>
    <xdr:ext cx="62178" cy="51594"/>
    <xdr:sp macro="" textlink="">
      <xdr:nvSpPr>
        <xdr:cNvPr id="534" name="TextBox 53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575</xdr:row>
      <xdr:rowOff>0</xdr:rowOff>
    </xdr:from>
    <xdr:ext cx="62178" cy="51594"/>
    <xdr:sp macro="" textlink="">
      <xdr:nvSpPr>
        <xdr:cNvPr id="535" name="TextBox 53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576</xdr:row>
      <xdr:rowOff>0</xdr:rowOff>
    </xdr:from>
    <xdr:ext cx="62178" cy="51594"/>
    <xdr:sp macro="" textlink="">
      <xdr:nvSpPr>
        <xdr:cNvPr id="536" name="TextBox 53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582</xdr:row>
      <xdr:rowOff>0</xdr:rowOff>
    </xdr:from>
    <xdr:ext cx="62178" cy="51594"/>
    <xdr:sp macro="" textlink="">
      <xdr:nvSpPr>
        <xdr:cNvPr id="537" name="TextBox 53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583</xdr:row>
      <xdr:rowOff>0</xdr:rowOff>
    </xdr:from>
    <xdr:ext cx="62178" cy="51594"/>
    <xdr:sp macro="" textlink="">
      <xdr:nvSpPr>
        <xdr:cNvPr id="538" name="TextBox 53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584</xdr:row>
      <xdr:rowOff>0</xdr:rowOff>
    </xdr:from>
    <xdr:ext cx="62178" cy="51594"/>
    <xdr:sp macro="" textlink="">
      <xdr:nvSpPr>
        <xdr:cNvPr id="539" name="TextBox 53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585</xdr:row>
      <xdr:rowOff>0</xdr:rowOff>
    </xdr:from>
    <xdr:ext cx="62178" cy="51594"/>
    <xdr:sp macro="" textlink="">
      <xdr:nvSpPr>
        <xdr:cNvPr id="540" name="TextBox 53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586</xdr:row>
      <xdr:rowOff>0</xdr:rowOff>
    </xdr:from>
    <xdr:ext cx="62178" cy="51594"/>
    <xdr:sp macro="" textlink="">
      <xdr:nvSpPr>
        <xdr:cNvPr id="541" name="TextBox 54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587</xdr:row>
      <xdr:rowOff>0</xdr:rowOff>
    </xdr:from>
    <xdr:ext cx="62178" cy="51594"/>
    <xdr:sp macro="" textlink="">
      <xdr:nvSpPr>
        <xdr:cNvPr id="542" name="TextBox 54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588</xdr:row>
      <xdr:rowOff>0</xdr:rowOff>
    </xdr:from>
    <xdr:ext cx="62178" cy="51594"/>
    <xdr:sp macro="" textlink="">
      <xdr:nvSpPr>
        <xdr:cNvPr id="543" name="TextBox 54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589</xdr:row>
      <xdr:rowOff>0</xdr:rowOff>
    </xdr:from>
    <xdr:ext cx="62178" cy="51594"/>
    <xdr:sp macro="" textlink="">
      <xdr:nvSpPr>
        <xdr:cNvPr id="544" name="TextBox 54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590</xdr:row>
      <xdr:rowOff>0</xdr:rowOff>
    </xdr:from>
    <xdr:ext cx="62178" cy="51594"/>
    <xdr:sp macro="" textlink="">
      <xdr:nvSpPr>
        <xdr:cNvPr id="545" name="TextBox 54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591</xdr:row>
      <xdr:rowOff>0</xdr:rowOff>
    </xdr:from>
    <xdr:ext cx="62178" cy="51594"/>
    <xdr:sp macro="" textlink="">
      <xdr:nvSpPr>
        <xdr:cNvPr id="546" name="TextBox 54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591</xdr:row>
      <xdr:rowOff>0</xdr:rowOff>
    </xdr:from>
    <xdr:ext cx="62178" cy="51594"/>
    <xdr:sp macro="" textlink="">
      <xdr:nvSpPr>
        <xdr:cNvPr id="547" name="TextBox 54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592</xdr:row>
      <xdr:rowOff>0</xdr:rowOff>
    </xdr:from>
    <xdr:ext cx="62178" cy="51594"/>
    <xdr:sp macro="" textlink="">
      <xdr:nvSpPr>
        <xdr:cNvPr id="548" name="TextBox 54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593</xdr:row>
      <xdr:rowOff>0</xdr:rowOff>
    </xdr:from>
    <xdr:ext cx="62178" cy="51594"/>
    <xdr:sp macro="" textlink="">
      <xdr:nvSpPr>
        <xdr:cNvPr id="549" name="TextBox 54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593</xdr:row>
      <xdr:rowOff>0</xdr:rowOff>
    </xdr:from>
    <xdr:ext cx="62178" cy="51594"/>
    <xdr:sp macro="" textlink="">
      <xdr:nvSpPr>
        <xdr:cNvPr id="550" name="TextBox 54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593</xdr:row>
      <xdr:rowOff>0</xdr:rowOff>
    </xdr:from>
    <xdr:ext cx="62178" cy="51594"/>
    <xdr:sp macro="" textlink="">
      <xdr:nvSpPr>
        <xdr:cNvPr id="551" name="TextBox 55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593</xdr:row>
      <xdr:rowOff>0</xdr:rowOff>
    </xdr:from>
    <xdr:ext cx="62178" cy="51594"/>
    <xdr:sp macro="" textlink="">
      <xdr:nvSpPr>
        <xdr:cNvPr id="552" name="TextBox 55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594</xdr:row>
      <xdr:rowOff>0</xdr:rowOff>
    </xdr:from>
    <xdr:ext cx="62178" cy="51594"/>
    <xdr:sp macro="" textlink="">
      <xdr:nvSpPr>
        <xdr:cNvPr id="553" name="TextBox 55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595</xdr:row>
      <xdr:rowOff>0</xdr:rowOff>
    </xdr:from>
    <xdr:ext cx="62178" cy="51594"/>
    <xdr:sp macro="" textlink="">
      <xdr:nvSpPr>
        <xdr:cNvPr id="554" name="TextBox 55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596</xdr:row>
      <xdr:rowOff>0</xdr:rowOff>
    </xdr:from>
    <xdr:ext cx="62178" cy="51594"/>
    <xdr:sp macro="" textlink="">
      <xdr:nvSpPr>
        <xdr:cNvPr id="555" name="TextBox 55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597</xdr:row>
      <xdr:rowOff>0</xdr:rowOff>
    </xdr:from>
    <xdr:ext cx="62178" cy="51594"/>
    <xdr:sp macro="" textlink="">
      <xdr:nvSpPr>
        <xdr:cNvPr id="556" name="TextBox 55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597</xdr:row>
      <xdr:rowOff>0</xdr:rowOff>
    </xdr:from>
    <xdr:ext cx="62178" cy="51594"/>
    <xdr:sp macro="" textlink="">
      <xdr:nvSpPr>
        <xdr:cNvPr id="557" name="TextBox 55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601</xdr:row>
      <xdr:rowOff>0</xdr:rowOff>
    </xdr:from>
    <xdr:ext cx="62178" cy="51594"/>
    <xdr:sp macro="" textlink="">
      <xdr:nvSpPr>
        <xdr:cNvPr id="558" name="TextBox 55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602</xdr:row>
      <xdr:rowOff>0</xdr:rowOff>
    </xdr:from>
    <xdr:ext cx="62178" cy="51594"/>
    <xdr:sp macro="" textlink="">
      <xdr:nvSpPr>
        <xdr:cNvPr id="559" name="TextBox 55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603</xdr:row>
      <xdr:rowOff>0</xdr:rowOff>
    </xdr:from>
    <xdr:ext cx="62178" cy="51594"/>
    <xdr:sp macro="" textlink="">
      <xdr:nvSpPr>
        <xdr:cNvPr id="560" name="TextBox 55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604</xdr:row>
      <xdr:rowOff>0</xdr:rowOff>
    </xdr:from>
    <xdr:ext cx="62178" cy="51594"/>
    <xdr:sp macro="" textlink="">
      <xdr:nvSpPr>
        <xdr:cNvPr id="561" name="TextBox 56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605</xdr:row>
      <xdr:rowOff>0</xdr:rowOff>
    </xdr:from>
    <xdr:ext cx="62178" cy="51594"/>
    <xdr:sp macro="" textlink="">
      <xdr:nvSpPr>
        <xdr:cNvPr id="562" name="TextBox 56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606</xdr:row>
      <xdr:rowOff>0</xdr:rowOff>
    </xdr:from>
    <xdr:ext cx="62178" cy="51594"/>
    <xdr:sp macro="" textlink="">
      <xdr:nvSpPr>
        <xdr:cNvPr id="563" name="TextBox 56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607</xdr:row>
      <xdr:rowOff>0</xdr:rowOff>
    </xdr:from>
    <xdr:ext cx="62178" cy="51594"/>
    <xdr:sp macro="" textlink="">
      <xdr:nvSpPr>
        <xdr:cNvPr id="564" name="TextBox 56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608</xdr:row>
      <xdr:rowOff>0</xdr:rowOff>
    </xdr:from>
    <xdr:ext cx="62178" cy="51594"/>
    <xdr:sp macro="" textlink="">
      <xdr:nvSpPr>
        <xdr:cNvPr id="565" name="TextBox 564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609</xdr:row>
      <xdr:rowOff>0</xdr:rowOff>
    </xdr:from>
    <xdr:ext cx="62178" cy="51594"/>
    <xdr:sp macro="" textlink="">
      <xdr:nvSpPr>
        <xdr:cNvPr id="566" name="TextBox 565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610</xdr:row>
      <xdr:rowOff>0</xdr:rowOff>
    </xdr:from>
    <xdr:ext cx="62178" cy="51594"/>
    <xdr:sp macro="" textlink="">
      <xdr:nvSpPr>
        <xdr:cNvPr id="567" name="TextBox 566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611</xdr:row>
      <xdr:rowOff>0</xdr:rowOff>
    </xdr:from>
    <xdr:ext cx="62178" cy="51594"/>
    <xdr:sp macro="" textlink="">
      <xdr:nvSpPr>
        <xdr:cNvPr id="568" name="TextBox 567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616</xdr:row>
      <xdr:rowOff>0</xdr:rowOff>
    </xdr:from>
    <xdr:ext cx="62178" cy="51594"/>
    <xdr:sp macro="" textlink="">
      <xdr:nvSpPr>
        <xdr:cNvPr id="569" name="TextBox 568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617</xdr:row>
      <xdr:rowOff>0</xdr:rowOff>
    </xdr:from>
    <xdr:ext cx="62178" cy="51594"/>
    <xdr:sp macro="" textlink="">
      <xdr:nvSpPr>
        <xdr:cNvPr id="570" name="TextBox 569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618</xdr:row>
      <xdr:rowOff>0</xdr:rowOff>
    </xdr:from>
    <xdr:ext cx="62178" cy="51594"/>
    <xdr:sp macro="" textlink="">
      <xdr:nvSpPr>
        <xdr:cNvPr id="571" name="TextBox 570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619</xdr:row>
      <xdr:rowOff>0</xdr:rowOff>
    </xdr:from>
    <xdr:ext cx="62178" cy="51594"/>
    <xdr:sp macro="" textlink="">
      <xdr:nvSpPr>
        <xdr:cNvPr id="572" name="TextBox 571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620</xdr:row>
      <xdr:rowOff>0</xdr:rowOff>
    </xdr:from>
    <xdr:ext cx="62178" cy="51594"/>
    <xdr:sp macro="" textlink="">
      <xdr:nvSpPr>
        <xdr:cNvPr id="573" name="TextBox 572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621</xdr:row>
      <xdr:rowOff>0</xdr:rowOff>
    </xdr:from>
    <xdr:ext cx="62178" cy="51594"/>
    <xdr:sp macro="" textlink="">
      <xdr:nvSpPr>
        <xdr:cNvPr id="574" name="TextBox 573"/>
        <xdr:cNvSpPr txBox="1"/>
      </xdr:nvSpPr>
      <xdr:spPr>
        <a:xfrm>
          <a:off x="7406481" y="449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211</xdr:row>
      <xdr:rowOff>0</xdr:rowOff>
    </xdr:from>
    <xdr:ext cx="62178" cy="51594"/>
    <xdr:sp macro="" textlink="">
      <xdr:nvSpPr>
        <xdr:cNvPr id="575" name="TextBox 574"/>
        <xdr:cNvSpPr txBox="1"/>
      </xdr:nvSpPr>
      <xdr:spPr>
        <a:xfrm>
          <a:off x="7406481" y="143234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211</xdr:row>
      <xdr:rowOff>0</xdr:rowOff>
    </xdr:from>
    <xdr:ext cx="62178" cy="51594"/>
    <xdr:sp macro="" textlink="">
      <xdr:nvSpPr>
        <xdr:cNvPr id="576" name="TextBox 575"/>
        <xdr:cNvSpPr txBox="1"/>
      </xdr:nvSpPr>
      <xdr:spPr>
        <a:xfrm>
          <a:off x="7406481" y="143234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211</xdr:row>
      <xdr:rowOff>0</xdr:rowOff>
    </xdr:from>
    <xdr:ext cx="62178" cy="51594"/>
    <xdr:sp macro="" textlink="">
      <xdr:nvSpPr>
        <xdr:cNvPr id="577" name="TextBox 576"/>
        <xdr:cNvSpPr txBox="1"/>
      </xdr:nvSpPr>
      <xdr:spPr>
        <a:xfrm>
          <a:off x="7406481" y="143234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211</xdr:row>
      <xdr:rowOff>0</xdr:rowOff>
    </xdr:from>
    <xdr:ext cx="62178" cy="51594"/>
    <xdr:sp macro="" textlink="">
      <xdr:nvSpPr>
        <xdr:cNvPr id="578" name="TextBox 577"/>
        <xdr:cNvSpPr txBox="1"/>
      </xdr:nvSpPr>
      <xdr:spPr>
        <a:xfrm>
          <a:off x="7406481" y="143234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449</xdr:row>
      <xdr:rowOff>0</xdr:rowOff>
    </xdr:from>
    <xdr:ext cx="62178" cy="51594"/>
    <xdr:sp macro="" textlink="">
      <xdr:nvSpPr>
        <xdr:cNvPr id="579" name="TextBox 578"/>
        <xdr:cNvSpPr txBox="1"/>
      </xdr:nvSpPr>
      <xdr:spPr>
        <a:xfrm>
          <a:off x="7406481" y="292989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450</xdr:row>
      <xdr:rowOff>0</xdr:rowOff>
    </xdr:from>
    <xdr:ext cx="62178" cy="51594"/>
    <xdr:sp macro="" textlink="">
      <xdr:nvSpPr>
        <xdr:cNvPr id="580" name="TextBox 579"/>
        <xdr:cNvSpPr txBox="1"/>
      </xdr:nvSpPr>
      <xdr:spPr>
        <a:xfrm>
          <a:off x="7406481" y="292989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451</xdr:row>
      <xdr:rowOff>0</xdr:rowOff>
    </xdr:from>
    <xdr:ext cx="62178" cy="51594"/>
    <xdr:sp macro="" textlink="">
      <xdr:nvSpPr>
        <xdr:cNvPr id="581" name="TextBox 580"/>
        <xdr:cNvSpPr txBox="1"/>
      </xdr:nvSpPr>
      <xdr:spPr>
        <a:xfrm>
          <a:off x="7406481" y="292989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453</xdr:row>
      <xdr:rowOff>0</xdr:rowOff>
    </xdr:from>
    <xdr:ext cx="62178" cy="51594"/>
    <xdr:sp macro="" textlink="">
      <xdr:nvSpPr>
        <xdr:cNvPr id="582" name="TextBox 581"/>
        <xdr:cNvSpPr txBox="1"/>
      </xdr:nvSpPr>
      <xdr:spPr>
        <a:xfrm>
          <a:off x="7406481" y="2956771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455</xdr:row>
      <xdr:rowOff>0</xdr:rowOff>
    </xdr:from>
    <xdr:ext cx="62178" cy="51594"/>
    <xdr:sp macro="" textlink="">
      <xdr:nvSpPr>
        <xdr:cNvPr id="583" name="TextBox 582"/>
        <xdr:cNvSpPr txBox="1"/>
      </xdr:nvSpPr>
      <xdr:spPr>
        <a:xfrm>
          <a:off x="7406481" y="2956771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456</xdr:row>
      <xdr:rowOff>0</xdr:rowOff>
    </xdr:from>
    <xdr:ext cx="62178" cy="51594"/>
    <xdr:sp macro="" textlink="">
      <xdr:nvSpPr>
        <xdr:cNvPr id="584" name="TextBox 583"/>
        <xdr:cNvSpPr txBox="1"/>
      </xdr:nvSpPr>
      <xdr:spPr>
        <a:xfrm>
          <a:off x="7406481" y="2956771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476</xdr:row>
      <xdr:rowOff>0</xdr:rowOff>
    </xdr:from>
    <xdr:ext cx="62178" cy="51594"/>
    <xdr:sp macro="" textlink="">
      <xdr:nvSpPr>
        <xdr:cNvPr id="585" name="TextBox 584"/>
        <xdr:cNvSpPr txBox="1"/>
      </xdr:nvSpPr>
      <xdr:spPr>
        <a:xfrm>
          <a:off x="7406481" y="301762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477</xdr:row>
      <xdr:rowOff>0</xdr:rowOff>
    </xdr:from>
    <xdr:ext cx="62178" cy="51594"/>
    <xdr:sp macro="" textlink="">
      <xdr:nvSpPr>
        <xdr:cNvPr id="586" name="TextBox 585"/>
        <xdr:cNvSpPr txBox="1"/>
      </xdr:nvSpPr>
      <xdr:spPr>
        <a:xfrm>
          <a:off x="7406481" y="302958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577</xdr:row>
      <xdr:rowOff>0</xdr:rowOff>
    </xdr:from>
    <xdr:ext cx="62178" cy="51594"/>
    <xdr:sp macro="" textlink="">
      <xdr:nvSpPr>
        <xdr:cNvPr id="587" name="TextBox 586"/>
        <xdr:cNvSpPr txBox="1"/>
      </xdr:nvSpPr>
      <xdr:spPr>
        <a:xfrm>
          <a:off x="7406481" y="374089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579</xdr:row>
      <xdr:rowOff>0</xdr:rowOff>
    </xdr:from>
    <xdr:ext cx="62178" cy="51594"/>
    <xdr:sp macro="" textlink="">
      <xdr:nvSpPr>
        <xdr:cNvPr id="588" name="TextBox 587"/>
        <xdr:cNvSpPr txBox="1"/>
      </xdr:nvSpPr>
      <xdr:spPr>
        <a:xfrm>
          <a:off x="7406481" y="367993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580</xdr:row>
      <xdr:rowOff>0</xdr:rowOff>
    </xdr:from>
    <xdr:ext cx="62178" cy="51594"/>
    <xdr:sp macro="" textlink="">
      <xdr:nvSpPr>
        <xdr:cNvPr id="589" name="TextBox 588"/>
        <xdr:cNvSpPr txBox="1"/>
      </xdr:nvSpPr>
      <xdr:spPr>
        <a:xfrm>
          <a:off x="7406481" y="367993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581</xdr:row>
      <xdr:rowOff>0</xdr:rowOff>
    </xdr:from>
    <xdr:ext cx="62178" cy="51594"/>
    <xdr:sp macro="" textlink="">
      <xdr:nvSpPr>
        <xdr:cNvPr id="590" name="TextBox 589"/>
        <xdr:cNvSpPr txBox="1"/>
      </xdr:nvSpPr>
      <xdr:spPr>
        <a:xfrm>
          <a:off x="7406481" y="370586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578</xdr:row>
      <xdr:rowOff>0</xdr:rowOff>
    </xdr:from>
    <xdr:ext cx="62178" cy="51594"/>
    <xdr:sp macro="" textlink="">
      <xdr:nvSpPr>
        <xdr:cNvPr id="591" name="TextBox 590"/>
        <xdr:cNvSpPr txBox="1"/>
      </xdr:nvSpPr>
      <xdr:spPr>
        <a:xfrm>
          <a:off x="7406481" y="348297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145</xdr:row>
      <xdr:rowOff>0</xdr:rowOff>
    </xdr:from>
    <xdr:ext cx="62178" cy="51594"/>
    <xdr:sp macro="" textlink="">
      <xdr:nvSpPr>
        <xdr:cNvPr id="592" name="TextBox 591"/>
        <xdr:cNvSpPr txBox="1"/>
      </xdr:nvSpPr>
      <xdr:spPr>
        <a:xfrm>
          <a:off x="7406481" y="951441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145</xdr:row>
      <xdr:rowOff>0</xdr:rowOff>
    </xdr:from>
    <xdr:ext cx="62178" cy="51594"/>
    <xdr:sp macro="" textlink="">
      <xdr:nvSpPr>
        <xdr:cNvPr id="593" name="TextBox 592"/>
        <xdr:cNvSpPr txBox="1"/>
      </xdr:nvSpPr>
      <xdr:spPr>
        <a:xfrm>
          <a:off x="7406481" y="88751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264</xdr:row>
      <xdr:rowOff>0</xdr:rowOff>
    </xdr:from>
    <xdr:ext cx="62178" cy="51594"/>
    <xdr:sp macro="" textlink="">
      <xdr:nvSpPr>
        <xdr:cNvPr id="594" name="TextBox 593"/>
        <xdr:cNvSpPr txBox="1"/>
      </xdr:nvSpPr>
      <xdr:spPr>
        <a:xfrm>
          <a:off x="7406481" y="189536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265</xdr:row>
      <xdr:rowOff>0</xdr:rowOff>
    </xdr:from>
    <xdr:ext cx="62178" cy="51594"/>
    <xdr:sp macro="" textlink="">
      <xdr:nvSpPr>
        <xdr:cNvPr id="595" name="TextBox 594"/>
        <xdr:cNvSpPr txBox="1"/>
      </xdr:nvSpPr>
      <xdr:spPr>
        <a:xfrm>
          <a:off x="7406481" y="189536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266</xdr:row>
      <xdr:rowOff>0</xdr:rowOff>
    </xdr:from>
    <xdr:ext cx="62178" cy="51594"/>
    <xdr:sp macro="" textlink="">
      <xdr:nvSpPr>
        <xdr:cNvPr id="596" name="TextBox 595"/>
        <xdr:cNvSpPr txBox="1"/>
      </xdr:nvSpPr>
      <xdr:spPr>
        <a:xfrm>
          <a:off x="7406481" y="189536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267</xdr:row>
      <xdr:rowOff>0</xdr:rowOff>
    </xdr:from>
    <xdr:ext cx="62178" cy="51594"/>
    <xdr:sp macro="" textlink="">
      <xdr:nvSpPr>
        <xdr:cNvPr id="597" name="TextBox 596"/>
        <xdr:cNvSpPr txBox="1"/>
      </xdr:nvSpPr>
      <xdr:spPr>
        <a:xfrm>
          <a:off x="7406481" y="189536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268</xdr:row>
      <xdr:rowOff>0</xdr:rowOff>
    </xdr:from>
    <xdr:ext cx="62178" cy="51594"/>
    <xdr:sp macro="" textlink="">
      <xdr:nvSpPr>
        <xdr:cNvPr id="598" name="TextBox 597"/>
        <xdr:cNvSpPr txBox="1"/>
      </xdr:nvSpPr>
      <xdr:spPr>
        <a:xfrm>
          <a:off x="7406481" y="197262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444</xdr:row>
      <xdr:rowOff>0</xdr:rowOff>
    </xdr:from>
    <xdr:ext cx="62178" cy="51594"/>
    <xdr:sp macro="" textlink="">
      <xdr:nvSpPr>
        <xdr:cNvPr id="599" name="TextBox 598"/>
        <xdr:cNvSpPr txBox="1"/>
      </xdr:nvSpPr>
      <xdr:spPr>
        <a:xfrm>
          <a:off x="7406481" y="293687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445</xdr:row>
      <xdr:rowOff>0</xdr:rowOff>
    </xdr:from>
    <xdr:ext cx="62178" cy="51594"/>
    <xdr:sp macro="" textlink="">
      <xdr:nvSpPr>
        <xdr:cNvPr id="600" name="TextBox 599"/>
        <xdr:cNvSpPr txBox="1"/>
      </xdr:nvSpPr>
      <xdr:spPr>
        <a:xfrm>
          <a:off x="7406481" y="293687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389</xdr:row>
      <xdr:rowOff>0</xdr:rowOff>
    </xdr:from>
    <xdr:ext cx="62178" cy="51594"/>
    <xdr:sp macro="" textlink="">
      <xdr:nvSpPr>
        <xdr:cNvPr id="601" name="TextBox 600"/>
        <xdr:cNvSpPr txBox="1"/>
      </xdr:nvSpPr>
      <xdr:spPr>
        <a:xfrm>
          <a:off x="7406481" y="243533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390</xdr:row>
      <xdr:rowOff>0</xdr:rowOff>
    </xdr:from>
    <xdr:ext cx="62178" cy="51594"/>
    <xdr:sp macro="" textlink="">
      <xdr:nvSpPr>
        <xdr:cNvPr id="602" name="TextBox 601"/>
        <xdr:cNvSpPr txBox="1"/>
      </xdr:nvSpPr>
      <xdr:spPr>
        <a:xfrm>
          <a:off x="7406481" y="244157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391</xdr:row>
      <xdr:rowOff>0</xdr:rowOff>
    </xdr:from>
    <xdr:ext cx="62178" cy="51594"/>
    <xdr:sp macro="" textlink="">
      <xdr:nvSpPr>
        <xdr:cNvPr id="603" name="TextBox 602"/>
        <xdr:cNvSpPr txBox="1"/>
      </xdr:nvSpPr>
      <xdr:spPr>
        <a:xfrm>
          <a:off x="7406481" y="244348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449</xdr:row>
      <xdr:rowOff>0</xdr:rowOff>
    </xdr:from>
    <xdr:ext cx="62178" cy="51594"/>
    <xdr:sp macro="" textlink="">
      <xdr:nvSpPr>
        <xdr:cNvPr id="604" name="TextBox 603"/>
        <xdr:cNvSpPr txBox="1"/>
      </xdr:nvSpPr>
      <xdr:spPr>
        <a:xfrm>
          <a:off x="7406481" y="292036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450</xdr:row>
      <xdr:rowOff>0</xdr:rowOff>
    </xdr:from>
    <xdr:ext cx="62178" cy="51594"/>
    <xdr:sp macro="" textlink="">
      <xdr:nvSpPr>
        <xdr:cNvPr id="605" name="TextBox 604"/>
        <xdr:cNvSpPr txBox="1"/>
      </xdr:nvSpPr>
      <xdr:spPr>
        <a:xfrm>
          <a:off x="7406481" y="292036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450</xdr:row>
      <xdr:rowOff>0</xdr:rowOff>
    </xdr:from>
    <xdr:ext cx="62178" cy="51594"/>
    <xdr:sp macro="" textlink="">
      <xdr:nvSpPr>
        <xdr:cNvPr id="606" name="TextBox 605"/>
        <xdr:cNvSpPr txBox="1"/>
      </xdr:nvSpPr>
      <xdr:spPr>
        <a:xfrm>
          <a:off x="7406481" y="292036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451</xdr:row>
      <xdr:rowOff>0</xdr:rowOff>
    </xdr:from>
    <xdr:ext cx="62178" cy="51594"/>
    <xdr:sp macro="" textlink="">
      <xdr:nvSpPr>
        <xdr:cNvPr id="607" name="TextBox 606"/>
        <xdr:cNvSpPr txBox="1"/>
      </xdr:nvSpPr>
      <xdr:spPr>
        <a:xfrm>
          <a:off x="7406481" y="292036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452</xdr:row>
      <xdr:rowOff>0</xdr:rowOff>
    </xdr:from>
    <xdr:ext cx="62178" cy="51594"/>
    <xdr:sp macro="" textlink="">
      <xdr:nvSpPr>
        <xdr:cNvPr id="608" name="TextBox 607"/>
        <xdr:cNvSpPr txBox="1"/>
      </xdr:nvSpPr>
      <xdr:spPr>
        <a:xfrm>
          <a:off x="7406481" y="292036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453</xdr:row>
      <xdr:rowOff>0</xdr:rowOff>
    </xdr:from>
    <xdr:ext cx="62178" cy="51594"/>
    <xdr:sp macro="" textlink="">
      <xdr:nvSpPr>
        <xdr:cNvPr id="609" name="TextBox 608"/>
        <xdr:cNvSpPr txBox="1"/>
      </xdr:nvSpPr>
      <xdr:spPr>
        <a:xfrm>
          <a:off x="7406481" y="292036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454</xdr:row>
      <xdr:rowOff>0</xdr:rowOff>
    </xdr:from>
    <xdr:ext cx="62178" cy="51594"/>
    <xdr:sp macro="" textlink="">
      <xdr:nvSpPr>
        <xdr:cNvPr id="610" name="TextBox 609"/>
        <xdr:cNvSpPr txBox="1"/>
      </xdr:nvSpPr>
      <xdr:spPr>
        <a:xfrm>
          <a:off x="7406481" y="292036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455</xdr:row>
      <xdr:rowOff>0</xdr:rowOff>
    </xdr:from>
    <xdr:ext cx="62178" cy="51594"/>
    <xdr:sp macro="" textlink="">
      <xdr:nvSpPr>
        <xdr:cNvPr id="611" name="TextBox 610"/>
        <xdr:cNvSpPr txBox="1"/>
      </xdr:nvSpPr>
      <xdr:spPr>
        <a:xfrm>
          <a:off x="7406481" y="292036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456</xdr:row>
      <xdr:rowOff>0</xdr:rowOff>
    </xdr:from>
    <xdr:ext cx="62178" cy="51594"/>
    <xdr:sp macro="" textlink="">
      <xdr:nvSpPr>
        <xdr:cNvPr id="612" name="TextBox 611"/>
        <xdr:cNvSpPr txBox="1"/>
      </xdr:nvSpPr>
      <xdr:spPr>
        <a:xfrm>
          <a:off x="7406481" y="292036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119</xdr:row>
      <xdr:rowOff>0</xdr:rowOff>
    </xdr:from>
    <xdr:ext cx="62178" cy="51594"/>
    <xdr:sp macro="" textlink="">
      <xdr:nvSpPr>
        <xdr:cNvPr id="613" name="TextBox 612"/>
        <xdr:cNvSpPr txBox="1"/>
      </xdr:nvSpPr>
      <xdr:spPr>
        <a:xfrm>
          <a:off x="7406481" y="74400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120</xdr:row>
      <xdr:rowOff>0</xdr:rowOff>
    </xdr:from>
    <xdr:ext cx="62178" cy="51594"/>
    <xdr:sp macro="" textlink="">
      <xdr:nvSpPr>
        <xdr:cNvPr id="614" name="TextBox 613"/>
        <xdr:cNvSpPr txBox="1"/>
      </xdr:nvSpPr>
      <xdr:spPr>
        <a:xfrm>
          <a:off x="7406481" y="74400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615" name="TextBox 614"/>
        <xdr:cNvSpPr txBox="1"/>
      </xdr:nvSpPr>
      <xdr:spPr>
        <a:xfrm>
          <a:off x="7406481" y="1762654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616" name="TextBox 615"/>
        <xdr:cNvSpPr txBox="1"/>
      </xdr:nvSpPr>
      <xdr:spPr>
        <a:xfrm>
          <a:off x="7406481" y="1762654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554</xdr:row>
      <xdr:rowOff>0</xdr:rowOff>
    </xdr:from>
    <xdr:ext cx="62178" cy="51594"/>
    <xdr:sp macro="" textlink="">
      <xdr:nvSpPr>
        <xdr:cNvPr id="617" name="TextBox 616"/>
        <xdr:cNvSpPr txBox="1"/>
      </xdr:nvSpPr>
      <xdr:spPr>
        <a:xfrm>
          <a:off x="7406481" y="36136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555</xdr:row>
      <xdr:rowOff>0</xdr:rowOff>
    </xdr:from>
    <xdr:ext cx="62178" cy="51594"/>
    <xdr:sp macro="" textlink="">
      <xdr:nvSpPr>
        <xdr:cNvPr id="618" name="TextBox 617"/>
        <xdr:cNvSpPr txBox="1"/>
      </xdr:nvSpPr>
      <xdr:spPr>
        <a:xfrm>
          <a:off x="7406481" y="361367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339</xdr:row>
      <xdr:rowOff>0</xdr:rowOff>
    </xdr:from>
    <xdr:ext cx="62178" cy="51594"/>
    <xdr:sp macro="" textlink="">
      <xdr:nvSpPr>
        <xdr:cNvPr id="619" name="TextBox 618"/>
        <xdr:cNvSpPr txBox="1"/>
      </xdr:nvSpPr>
      <xdr:spPr>
        <a:xfrm>
          <a:off x="7406481" y="242421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382</xdr:row>
      <xdr:rowOff>0</xdr:rowOff>
    </xdr:from>
    <xdr:ext cx="62178" cy="51594"/>
    <xdr:sp macro="" textlink="">
      <xdr:nvSpPr>
        <xdr:cNvPr id="620" name="TextBox 619"/>
        <xdr:cNvSpPr txBox="1"/>
      </xdr:nvSpPr>
      <xdr:spPr>
        <a:xfrm>
          <a:off x="7406481" y="2634403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383</xdr:row>
      <xdr:rowOff>0</xdr:rowOff>
    </xdr:from>
    <xdr:ext cx="62178" cy="51594"/>
    <xdr:sp macro="" textlink="">
      <xdr:nvSpPr>
        <xdr:cNvPr id="621" name="TextBox 620"/>
        <xdr:cNvSpPr txBox="1"/>
      </xdr:nvSpPr>
      <xdr:spPr>
        <a:xfrm>
          <a:off x="7406481" y="2634403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66</xdr:row>
      <xdr:rowOff>0</xdr:rowOff>
    </xdr:from>
    <xdr:ext cx="62178" cy="51594"/>
    <xdr:sp macro="" textlink="">
      <xdr:nvSpPr>
        <xdr:cNvPr id="622" name="TextBox 621"/>
        <xdr:cNvSpPr txBox="1"/>
      </xdr:nvSpPr>
      <xdr:spPr>
        <a:xfrm>
          <a:off x="7406481" y="35612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67</xdr:row>
      <xdr:rowOff>0</xdr:rowOff>
    </xdr:from>
    <xdr:ext cx="62178" cy="51594"/>
    <xdr:sp macro="" textlink="">
      <xdr:nvSpPr>
        <xdr:cNvPr id="623" name="TextBox 622"/>
        <xdr:cNvSpPr txBox="1"/>
      </xdr:nvSpPr>
      <xdr:spPr>
        <a:xfrm>
          <a:off x="7406481" y="35612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68</xdr:row>
      <xdr:rowOff>0</xdr:rowOff>
    </xdr:from>
    <xdr:ext cx="62178" cy="51594"/>
    <xdr:sp macro="" textlink="">
      <xdr:nvSpPr>
        <xdr:cNvPr id="624" name="TextBox 623"/>
        <xdr:cNvSpPr txBox="1"/>
      </xdr:nvSpPr>
      <xdr:spPr>
        <a:xfrm>
          <a:off x="7406481" y="35612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69</xdr:row>
      <xdr:rowOff>0</xdr:rowOff>
    </xdr:from>
    <xdr:ext cx="62178" cy="51594"/>
    <xdr:sp macro="" textlink="">
      <xdr:nvSpPr>
        <xdr:cNvPr id="625" name="TextBox 624"/>
        <xdr:cNvSpPr txBox="1"/>
      </xdr:nvSpPr>
      <xdr:spPr>
        <a:xfrm>
          <a:off x="7406481" y="35612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70</xdr:row>
      <xdr:rowOff>0</xdr:rowOff>
    </xdr:from>
    <xdr:ext cx="62178" cy="51594"/>
    <xdr:sp macro="" textlink="">
      <xdr:nvSpPr>
        <xdr:cNvPr id="626" name="TextBox 625"/>
        <xdr:cNvSpPr txBox="1"/>
      </xdr:nvSpPr>
      <xdr:spPr>
        <a:xfrm>
          <a:off x="7406481" y="35612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102</xdr:row>
      <xdr:rowOff>0</xdr:rowOff>
    </xdr:from>
    <xdr:ext cx="62178" cy="51594"/>
    <xdr:sp macro="" textlink="">
      <xdr:nvSpPr>
        <xdr:cNvPr id="627" name="TextBox 626"/>
        <xdr:cNvSpPr txBox="1"/>
      </xdr:nvSpPr>
      <xdr:spPr>
        <a:xfrm>
          <a:off x="7406481" y="62822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103</xdr:row>
      <xdr:rowOff>0</xdr:rowOff>
    </xdr:from>
    <xdr:ext cx="62178" cy="51594"/>
    <xdr:sp macro="" textlink="">
      <xdr:nvSpPr>
        <xdr:cNvPr id="628" name="TextBox 627"/>
        <xdr:cNvSpPr txBox="1"/>
      </xdr:nvSpPr>
      <xdr:spPr>
        <a:xfrm>
          <a:off x="7406481" y="62822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176</xdr:row>
      <xdr:rowOff>0</xdr:rowOff>
    </xdr:from>
    <xdr:ext cx="62178" cy="51594"/>
    <xdr:sp macro="" textlink="">
      <xdr:nvSpPr>
        <xdr:cNvPr id="629" name="TextBox 628"/>
        <xdr:cNvSpPr txBox="1"/>
      </xdr:nvSpPr>
      <xdr:spPr>
        <a:xfrm>
          <a:off x="7406481" y="1319741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177</xdr:row>
      <xdr:rowOff>0</xdr:rowOff>
    </xdr:from>
    <xdr:ext cx="62178" cy="51594"/>
    <xdr:sp macro="" textlink="">
      <xdr:nvSpPr>
        <xdr:cNvPr id="630" name="TextBox 629"/>
        <xdr:cNvSpPr txBox="1"/>
      </xdr:nvSpPr>
      <xdr:spPr>
        <a:xfrm>
          <a:off x="7406481" y="1319741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178</xdr:row>
      <xdr:rowOff>0</xdr:rowOff>
    </xdr:from>
    <xdr:ext cx="62178" cy="51594"/>
    <xdr:sp macro="" textlink="">
      <xdr:nvSpPr>
        <xdr:cNvPr id="631" name="TextBox 630"/>
        <xdr:cNvSpPr txBox="1"/>
      </xdr:nvSpPr>
      <xdr:spPr>
        <a:xfrm>
          <a:off x="7406481" y="1319741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179</xdr:row>
      <xdr:rowOff>0</xdr:rowOff>
    </xdr:from>
    <xdr:ext cx="62178" cy="51594"/>
    <xdr:sp macro="" textlink="">
      <xdr:nvSpPr>
        <xdr:cNvPr id="632" name="TextBox 631"/>
        <xdr:cNvSpPr txBox="1"/>
      </xdr:nvSpPr>
      <xdr:spPr>
        <a:xfrm>
          <a:off x="7406481" y="1319741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192</xdr:row>
      <xdr:rowOff>0</xdr:rowOff>
    </xdr:from>
    <xdr:ext cx="62178" cy="51594"/>
    <xdr:sp macro="" textlink="">
      <xdr:nvSpPr>
        <xdr:cNvPr id="633" name="TextBox 632"/>
        <xdr:cNvSpPr txBox="1"/>
      </xdr:nvSpPr>
      <xdr:spPr>
        <a:xfrm>
          <a:off x="7406481" y="141181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193</xdr:row>
      <xdr:rowOff>0</xdr:rowOff>
    </xdr:from>
    <xdr:ext cx="62178" cy="51594"/>
    <xdr:sp macro="" textlink="">
      <xdr:nvSpPr>
        <xdr:cNvPr id="634" name="TextBox 633"/>
        <xdr:cNvSpPr txBox="1"/>
      </xdr:nvSpPr>
      <xdr:spPr>
        <a:xfrm>
          <a:off x="7406481" y="141181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194</xdr:row>
      <xdr:rowOff>0</xdr:rowOff>
    </xdr:from>
    <xdr:ext cx="62178" cy="51594"/>
    <xdr:sp macro="" textlink="">
      <xdr:nvSpPr>
        <xdr:cNvPr id="635" name="TextBox 634"/>
        <xdr:cNvSpPr txBox="1"/>
      </xdr:nvSpPr>
      <xdr:spPr>
        <a:xfrm>
          <a:off x="7406481" y="141181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225</xdr:row>
      <xdr:rowOff>0</xdr:rowOff>
    </xdr:from>
    <xdr:ext cx="62178" cy="51594"/>
    <xdr:sp macro="" textlink="">
      <xdr:nvSpPr>
        <xdr:cNvPr id="636" name="TextBox 635"/>
        <xdr:cNvSpPr txBox="1"/>
      </xdr:nvSpPr>
      <xdr:spPr>
        <a:xfrm>
          <a:off x="7406481" y="162665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234</xdr:row>
      <xdr:rowOff>0</xdr:rowOff>
    </xdr:from>
    <xdr:ext cx="62178" cy="51594"/>
    <xdr:sp macro="" textlink="">
      <xdr:nvSpPr>
        <xdr:cNvPr id="637" name="TextBox 636"/>
        <xdr:cNvSpPr txBox="1"/>
      </xdr:nvSpPr>
      <xdr:spPr>
        <a:xfrm>
          <a:off x="7406481" y="1900872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237</xdr:row>
      <xdr:rowOff>0</xdr:rowOff>
    </xdr:from>
    <xdr:ext cx="62178" cy="51594"/>
    <xdr:sp macro="" textlink="">
      <xdr:nvSpPr>
        <xdr:cNvPr id="638" name="TextBox 637"/>
        <xdr:cNvSpPr txBox="1"/>
      </xdr:nvSpPr>
      <xdr:spPr>
        <a:xfrm>
          <a:off x="7406481" y="191897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238</xdr:row>
      <xdr:rowOff>0</xdr:rowOff>
    </xdr:from>
    <xdr:ext cx="62178" cy="51594"/>
    <xdr:sp macro="" textlink="">
      <xdr:nvSpPr>
        <xdr:cNvPr id="639" name="TextBox 638"/>
        <xdr:cNvSpPr txBox="1"/>
      </xdr:nvSpPr>
      <xdr:spPr>
        <a:xfrm>
          <a:off x="7406481" y="192690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235</xdr:row>
      <xdr:rowOff>0</xdr:rowOff>
    </xdr:from>
    <xdr:ext cx="62178" cy="51594"/>
    <xdr:sp macro="" textlink="">
      <xdr:nvSpPr>
        <xdr:cNvPr id="640" name="TextBox 639"/>
        <xdr:cNvSpPr txBox="1"/>
      </xdr:nvSpPr>
      <xdr:spPr>
        <a:xfrm>
          <a:off x="7406481" y="1908704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236</xdr:row>
      <xdr:rowOff>0</xdr:rowOff>
    </xdr:from>
    <xdr:ext cx="62178" cy="51594"/>
    <xdr:sp macro="" textlink="">
      <xdr:nvSpPr>
        <xdr:cNvPr id="641" name="TextBox 640"/>
        <xdr:cNvSpPr txBox="1"/>
      </xdr:nvSpPr>
      <xdr:spPr>
        <a:xfrm>
          <a:off x="7406481" y="191272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287</xdr:row>
      <xdr:rowOff>0</xdr:rowOff>
    </xdr:from>
    <xdr:ext cx="62178" cy="51594"/>
    <xdr:sp macro="" textlink="">
      <xdr:nvSpPr>
        <xdr:cNvPr id="642" name="TextBox 641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288</xdr:row>
      <xdr:rowOff>0</xdr:rowOff>
    </xdr:from>
    <xdr:ext cx="62178" cy="51594"/>
    <xdr:sp macro="" textlink="">
      <xdr:nvSpPr>
        <xdr:cNvPr id="643" name="TextBox 642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289</xdr:row>
      <xdr:rowOff>0</xdr:rowOff>
    </xdr:from>
    <xdr:ext cx="62178" cy="51594"/>
    <xdr:sp macro="" textlink="">
      <xdr:nvSpPr>
        <xdr:cNvPr id="644" name="TextBox 643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290</xdr:row>
      <xdr:rowOff>0</xdr:rowOff>
    </xdr:from>
    <xdr:ext cx="62178" cy="51594"/>
    <xdr:sp macro="" textlink="">
      <xdr:nvSpPr>
        <xdr:cNvPr id="645" name="TextBox 644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291</xdr:row>
      <xdr:rowOff>0</xdr:rowOff>
    </xdr:from>
    <xdr:ext cx="62178" cy="51594"/>
    <xdr:sp macro="" textlink="">
      <xdr:nvSpPr>
        <xdr:cNvPr id="646" name="TextBox 645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292</xdr:row>
      <xdr:rowOff>0</xdr:rowOff>
    </xdr:from>
    <xdr:ext cx="62178" cy="51594"/>
    <xdr:sp macro="" textlink="">
      <xdr:nvSpPr>
        <xdr:cNvPr id="647" name="TextBox 646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293</xdr:row>
      <xdr:rowOff>0</xdr:rowOff>
    </xdr:from>
    <xdr:ext cx="62178" cy="51594"/>
    <xdr:sp macro="" textlink="">
      <xdr:nvSpPr>
        <xdr:cNvPr id="648" name="TextBox 647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294</xdr:row>
      <xdr:rowOff>0</xdr:rowOff>
    </xdr:from>
    <xdr:ext cx="62178" cy="51594"/>
    <xdr:sp macro="" textlink="">
      <xdr:nvSpPr>
        <xdr:cNvPr id="649" name="TextBox 648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295</xdr:row>
      <xdr:rowOff>0</xdr:rowOff>
    </xdr:from>
    <xdr:ext cx="62178" cy="51594"/>
    <xdr:sp macro="" textlink="">
      <xdr:nvSpPr>
        <xdr:cNvPr id="650" name="TextBox 649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296</xdr:row>
      <xdr:rowOff>0</xdr:rowOff>
    </xdr:from>
    <xdr:ext cx="62178" cy="51594"/>
    <xdr:sp macro="" textlink="">
      <xdr:nvSpPr>
        <xdr:cNvPr id="651" name="TextBox 650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297</xdr:row>
      <xdr:rowOff>0</xdr:rowOff>
    </xdr:from>
    <xdr:ext cx="62178" cy="51594"/>
    <xdr:sp macro="" textlink="">
      <xdr:nvSpPr>
        <xdr:cNvPr id="652" name="TextBox 651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298</xdr:row>
      <xdr:rowOff>0</xdr:rowOff>
    </xdr:from>
    <xdr:ext cx="62178" cy="51594"/>
    <xdr:sp macro="" textlink="">
      <xdr:nvSpPr>
        <xdr:cNvPr id="653" name="TextBox 652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299</xdr:row>
      <xdr:rowOff>0</xdr:rowOff>
    </xdr:from>
    <xdr:ext cx="62178" cy="51594"/>
    <xdr:sp macro="" textlink="">
      <xdr:nvSpPr>
        <xdr:cNvPr id="654" name="TextBox 653"/>
        <xdr:cNvSpPr txBox="1"/>
      </xdr:nvSpPr>
      <xdr:spPr>
        <a:xfrm>
          <a:off x="7406481" y="217709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424</xdr:row>
      <xdr:rowOff>0</xdr:rowOff>
    </xdr:from>
    <xdr:ext cx="62178" cy="51594"/>
    <xdr:sp macro="" textlink="">
      <xdr:nvSpPr>
        <xdr:cNvPr id="655" name="TextBox 654"/>
        <xdr:cNvSpPr txBox="1"/>
      </xdr:nvSpPr>
      <xdr:spPr>
        <a:xfrm>
          <a:off x="7406481" y="304598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425</xdr:row>
      <xdr:rowOff>0</xdr:rowOff>
    </xdr:from>
    <xdr:ext cx="62178" cy="51594"/>
    <xdr:sp macro="" textlink="">
      <xdr:nvSpPr>
        <xdr:cNvPr id="656" name="TextBox 655"/>
        <xdr:cNvSpPr txBox="1"/>
      </xdr:nvSpPr>
      <xdr:spPr>
        <a:xfrm>
          <a:off x="7406481" y="3051704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426</xdr:row>
      <xdr:rowOff>0</xdr:rowOff>
    </xdr:from>
    <xdr:ext cx="62178" cy="51594"/>
    <xdr:sp macro="" textlink="">
      <xdr:nvSpPr>
        <xdr:cNvPr id="657" name="TextBox 656"/>
        <xdr:cNvSpPr txBox="1"/>
      </xdr:nvSpPr>
      <xdr:spPr>
        <a:xfrm>
          <a:off x="7406481" y="305382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427</xdr:row>
      <xdr:rowOff>0</xdr:rowOff>
    </xdr:from>
    <xdr:ext cx="62178" cy="51594"/>
    <xdr:sp macro="" textlink="">
      <xdr:nvSpPr>
        <xdr:cNvPr id="658" name="TextBox 657"/>
        <xdr:cNvSpPr txBox="1"/>
      </xdr:nvSpPr>
      <xdr:spPr>
        <a:xfrm>
          <a:off x="7406481" y="306578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484</xdr:row>
      <xdr:rowOff>0</xdr:rowOff>
    </xdr:from>
    <xdr:ext cx="62178" cy="51594"/>
    <xdr:sp macro="" textlink="">
      <xdr:nvSpPr>
        <xdr:cNvPr id="659" name="TextBox 658"/>
        <xdr:cNvSpPr txBox="1"/>
      </xdr:nvSpPr>
      <xdr:spPr>
        <a:xfrm>
          <a:off x="7406481" y="341450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485</xdr:row>
      <xdr:rowOff>0</xdr:rowOff>
    </xdr:from>
    <xdr:ext cx="62178" cy="51594"/>
    <xdr:sp macro="" textlink="">
      <xdr:nvSpPr>
        <xdr:cNvPr id="660" name="TextBox 659"/>
        <xdr:cNvSpPr txBox="1"/>
      </xdr:nvSpPr>
      <xdr:spPr>
        <a:xfrm>
          <a:off x="7406481" y="341450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486</xdr:row>
      <xdr:rowOff>0</xdr:rowOff>
    </xdr:from>
    <xdr:ext cx="62178" cy="51594"/>
    <xdr:sp macro="" textlink="">
      <xdr:nvSpPr>
        <xdr:cNvPr id="661" name="TextBox 660"/>
        <xdr:cNvSpPr txBox="1"/>
      </xdr:nvSpPr>
      <xdr:spPr>
        <a:xfrm>
          <a:off x="7406481" y="341450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506</xdr:row>
      <xdr:rowOff>0</xdr:rowOff>
    </xdr:from>
    <xdr:ext cx="62178" cy="51594"/>
    <xdr:sp macro="" textlink="">
      <xdr:nvSpPr>
        <xdr:cNvPr id="662" name="TextBox 661"/>
        <xdr:cNvSpPr txBox="1"/>
      </xdr:nvSpPr>
      <xdr:spPr>
        <a:xfrm>
          <a:off x="7406481" y="351853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507</xdr:row>
      <xdr:rowOff>0</xdr:rowOff>
    </xdr:from>
    <xdr:ext cx="62178" cy="51594"/>
    <xdr:sp macro="" textlink="">
      <xdr:nvSpPr>
        <xdr:cNvPr id="663" name="TextBox 662"/>
        <xdr:cNvSpPr txBox="1"/>
      </xdr:nvSpPr>
      <xdr:spPr>
        <a:xfrm>
          <a:off x="7406481" y="351853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508</xdr:row>
      <xdr:rowOff>0</xdr:rowOff>
    </xdr:from>
    <xdr:ext cx="62178" cy="51594"/>
    <xdr:sp macro="" textlink="">
      <xdr:nvSpPr>
        <xdr:cNvPr id="664" name="TextBox 663"/>
        <xdr:cNvSpPr txBox="1"/>
      </xdr:nvSpPr>
      <xdr:spPr>
        <a:xfrm>
          <a:off x="7406481" y="351853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506</xdr:row>
      <xdr:rowOff>0</xdr:rowOff>
    </xdr:from>
    <xdr:ext cx="62178" cy="51594"/>
    <xdr:sp macro="" textlink="">
      <xdr:nvSpPr>
        <xdr:cNvPr id="665" name="TextBox 664"/>
        <xdr:cNvSpPr txBox="1"/>
      </xdr:nvSpPr>
      <xdr:spPr>
        <a:xfrm>
          <a:off x="7406481" y="349863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507</xdr:row>
      <xdr:rowOff>0</xdr:rowOff>
    </xdr:from>
    <xdr:ext cx="62178" cy="51594"/>
    <xdr:sp macro="" textlink="">
      <xdr:nvSpPr>
        <xdr:cNvPr id="666" name="TextBox 665"/>
        <xdr:cNvSpPr txBox="1"/>
      </xdr:nvSpPr>
      <xdr:spPr>
        <a:xfrm>
          <a:off x="7406481" y="349863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508</xdr:row>
      <xdr:rowOff>0</xdr:rowOff>
    </xdr:from>
    <xdr:ext cx="62178" cy="51594"/>
    <xdr:sp macro="" textlink="">
      <xdr:nvSpPr>
        <xdr:cNvPr id="667" name="TextBox 666"/>
        <xdr:cNvSpPr txBox="1"/>
      </xdr:nvSpPr>
      <xdr:spPr>
        <a:xfrm>
          <a:off x="7406481" y="3498638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509</xdr:row>
      <xdr:rowOff>0</xdr:rowOff>
    </xdr:from>
    <xdr:ext cx="62178" cy="51594"/>
    <xdr:sp macro="" textlink="">
      <xdr:nvSpPr>
        <xdr:cNvPr id="668" name="TextBox 667"/>
        <xdr:cNvSpPr txBox="1"/>
      </xdr:nvSpPr>
      <xdr:spPr>
        <a:xfrm>
          <a:off x="7406481" y="3690514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612</xdr:row>
      <xdr:rowOff>0</xdr:rowOff>
    </xdr:from>
    <xdr:ext cx="62178" cy="51594"/>
    <xdr:sp macro="" textlink="">
      <xdr:nvSpPr>
        <xdr:cNvPr id="669" name="TextBox 668"/>
        <xdr:cNvSpPr txBox="1"/>
      </xdr:nvSpPr>
      <xdr:spPr>
        <a:xfrm>
          <a:off x="7406481" y="429090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613</xdr:row>
      <xdr:rowOff>0</xdr:rowOff>
    </xdr:from>
    <xdr:ext cx="62178" cy="51594"/>
    <xdr:sp macro="" textlink="">
      <xdr:nvSpPr>
        <xdr:cNvPr id="670" name="TextBox 669"/>
        <xdr:cNvSpPr txBox="1"/>
      </xdr:nvSpPr>
      <xdr:spPr>
        <a:xfrm>
          <a:off x="7406481" y="429090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614</xdr:row>
      <xdr:rowOff>0</xdr:rowOff>
    </xdr:from>
    <xdr:ext cx="62178" cy="51594"/>
    <xdr:sp macro="" textlink="">
      <xdr:nvSpPr>
        <xdr:cNvPr id="671" name="TextBox 670"/>
        <xdr:cNvSpPr txBox="1"/>
      </xdr:nvSpPr>
      <xdr:spPr>
        <a:xfrm>
          <a:off x="7406481" y="429090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615</xdr:row>
      <xdr:rowOff>0</xdr:rowOff>
    </xdr:from>
    <xdr:ext cx="62178" cy="51594"/>
    <xdr:sp macro="" textlink="">
      <xdr:nvSpPr>
        <xdr:cNvPr id="672" name="TextBox 671"/>
        <xdr:cNvSpPr txBox="1"/>
      </xdr:nvSpPr>
      <xdr:spPr>
        <a:xfrm>
          <a:off x="7406481" y="434932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391</xdr:row>
      <xdr:rowOff>0</xdr:rowOff>
    </xdr:from>
    <xdr:ext cx="62178" cy="51594"/>
    <xdr:sp macro="" textlink="">
      <xdr:nvSpPr>
        <xdr:cNvPr id="673" name="TextBox 672"/>
        <xdr:cNvSpPr txBox="1"/>
      </xdr:nvSpPr>
      <xdr:spPr>
        <a:xfrm>
          <a:off x="7406481" y="2915073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392</xdr:row>
      <xdr:rowOff>0</xdr:rowOff>
    </xdr:from>
    <xdr:ext cx="62178" cy="51594"/>
    <xdr:sp macro="" textlink="">
      <xdr:nvSpPr>
        <xdr:cNvPr id="674" name="TextBox 673"/>
        <xdr:cNvSpPr txBox="1"/>
      </xdr:nvSpPr>
      <xdr:spPr>
        <a:xfrm>
          <a:off x="7406481" y="2915073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393</xdr:row>
      <xdr:rowOff>0</xdr:rowOff>
    </xdr:from>
    <xdr:ext cx="62178" cy="51594"/>
    <xdr:sp macro="" textlink="">
      <xdr:nvSpPr>
        <xdr:cNvPr id="675" name="TextBox 674"/>
        <xdr:cNvSpPr txBox="1"/>
      </xdr:nvSpPr>
      <xdr:spPr>
        <a:xfrm>
          <a:off x="7406481" y="2915073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394</xdr:row>
      <xdr:rowOff>0</xdr:rowOff>
    </xdr:from>
    <xdr:ext cx="62178" cy="51594"/>
    <xdr:sp macro="" textlink="">
      <xdr:nvSpPr>
        <xdr:cNvPr id="676" name="TextBox 675"/>
        <xdr:cNvSpPr txBox="1"/>
      </xdr:nvSpPr>
      <xdr:spPr>
        <a:xfrm>
          <a:off x="7406481" y="2915073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395</xdr:row>
      <xdr:rowOff>0</xdr:rowOff>
    </xdr:from>
    <xdr:ext cx="62178" cy="51594"/>
    <xdr:sp macro="" textlink="">
      <xdr:nvSpPr>
        <xdr:cNvPr id="677" name="TextBox 676"/>
        <xdr:cNvSpPr txBox="1"/>
      </xdr:nvSpPr>
      <xdr:spPr>
        <a:xfrm>
          <a:off x="7406481" y="29150733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396</xdr:row>
      <xdr:rowOff>0</xdr:rowOff>
    </xdr:from>
    <xdr:ext cx="62178" cy="51594"/>
    <xdr:sp macro="" textlink="">
      <xdr:nvSpPr>
        <xdr:cNvPr id="678" name="TextBox 677"/>
        <xdr:cNvSpPr txBox="1"/>
      </xdr:nvSpPr>
      <xdr:spPr>
        <a:xfrm>
          <a:off x="7406481" y="314134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427</xdr:row>
      <xdr:rowOff>0</xdr:rowOff>
    </xdr:from>
    <xdr:ext cx="62178" cy="51594"/>
    <xdr:sp macro="" textlink="">
      <xdr:nvSpPr>
        <xdr:cNvPr id="679" name="TextBox 678"/>
        <xdr:cNvSpPr txBox="1"/>
      </xdr:nvSpPr>
      <xdr:spPr>
        <a:xfrm>
          <a:off x="7406481" y="313891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428</xdr:row>
      <xdr:rowOff>0</xdr:rowOff>
    </xdr:from>
    <xdr:ext cx="62178" cy="51594"/>
    <xdr:sp macro="" textlink="">
      <xdr:nvSpPr>
        <xdr:cNvPr id="680" name="TextBox 679"/>
        <xdr:cNvSpPr txBox="1"/>
      </xdr:nvSpPr>
      <xdr:spPr>
        <a:xfrm>
          <a:off x="7406481" y="313891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429</xdr:row>
      <xdr:rowOff>0</xdr:rowOff>
    </xdr:from>
    <xdr:ext cx="62178" cy="51594"/>
    <xdr:sp macro="" textlink="">
      <xdr:nvSpPr>
        <xdr:cNvPr id="681" name="TextBox 680"/>
        <xdr:cNvSpPr txBox="1"/>
      </xdr:nvSpPr>
      <xdr:spPr>
        <a:xfrm>
          <a:off x="7406481" y="313891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211</xdr:row>
      <xdr:rowOff>0</xdr:rowOff>
    </xdr:from>
    <xdr:ext cx="62178" cy="51594"/>
    <xdr:sp macro="" textlink="">
      <xdr:nvSpPr>
        <xdr:cNvPr id="682" name="TextBox 681"/>
        <xdr:cNvSpPr txBox="1"/>
      </xdr:nvSpPr>
      <xdr:spPr>
        <a:xfrm>
          <a:off x="7406481" y="158961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212</xdr:row>
      <xdr:rowOff>0</xdr:rowOff>
    </xdr:from>
    <xdr:ext cx="62178" cy="51594"/>
    <xdr:sp macro="" textlink="">
      <xdr:nvSpPr>
        <xdr:cNvPr id="683" name="TextBox 682"/>
        <xdr:cNvSpPr txBox="1"/>
      </xdr:nvSpPr>
      <xdr:spPr>
        <a:xfrm>
          <a:off x="7406481" y="158961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597</xdr:row>
      <xdr:rowOff>0</xdr:rowOff>
    </xdr:from>
    <xdr:ext cx="62178" cy="51594"/>
    <xdr:sp macro="" textlink="">
      <xdr:nvSpPr>
        <xdr:cNvPr id="684" name="TextBox 683"/>
        <xdr:cNvSpPr txBox="1"/>
      </xdr:nvSpPr>
      <xdr:spPr>
        <a:xfrm>
          <a:off x="7406481" y="431598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598</xdr:row>
      <xdr:rowOff>0</xdr:rowOff>
    </xdr:from>
    <xdr:ext cx="62178" cy="51594"/>
    <xdr:sp macro="" textlink="">
      <xdr:nvSpPr>
        <xdr:cNvPr id="685" name="TextBox 684"/>
        <xdr:cNvSpPr txBox="1"/>
      </xdr:nvSpPr>
      <xdr:spPr>
        <a:xfrm>
          <a:off x="7406481" y="431598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599</xdr:row>
      <xdr:rowOff>0</xdr:rowOff>
    </xdr:from>
    <xdr:ext cx="62178" cy="51594"/>
    <xdr:sp macro="" textlink="">
      <xdr:nvSpPr>
        <xdr:cNvPr id="686" name="TextBox 685"/>
        <xdr:cNvSpPr txBox="1"/>
      </xdr:nvSpPr>
      <xdr:spPr>
        <a:xfrm>
          <a:off x="7406481" y="431598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600</xdr:row>
      <xdr:rowOff>0</xdr:rowOff>
    </xdr:from>
    <xdr:ext cx="62178" cy="51594"/>
    <xdr:sp macro="" textlink="">
      <xdr:nvSpPr>
        <xdr:cNvPr id="687" name="TextBox 686"/>
        <xdr:cNvSpPr txBox="1"/>
      </xdr:nvSpPr>
      <xdr:spPr>
        <a:xfrm>
          <a:off x="7406481" y="437705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430</xdr:row>
      <xdr:rowOff>0</xdr:rowOff>
    </xdr:from>
    <xdr:ext cx="62178" cy="51594"/>
    <xdr:sp macro="" textlink="">
      <xdr:nvSpPr>
        <xdr:cNvPr id="688" name="TextBox 687"/>
        <xdr:cNvSpPr txBox="1"/>
      </xdr:nvSpPr>
      <xdr:spPr>
        <a:xfrm>
          <a:off x="7406481" y="299603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374</xdr:row>
      <xdr:rowOff>0</xdr:rowOff>
    </xdr:from>
    <xdr:ext cx="62178" cy="51594"/>
    <xdr:sp macro="" textlink="">
      <xdr:nvSpPr>
        <xdr:cNvPr id="689" name="TextBox 688"/>
        <xdr:cNvSpPr txBox="1"/>
      </xdr:nvSpPr>
      <xdr:spPr>
        <a:xfrm>
          <a:off x="7406481" y="283855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375</xdr:row>
      <xdr:rowOff>0</xdr:rowOff>
    </xdr:from>
    <xdr:ext cx="62178" cy="51594"/>
    <xdr:sp macro="" textlink="">
      <xdr:nvSpPr>
        <xdr:cNvPr id="690" name="TextBox 689"/>
        <xdr:cNvSpPr txBox="1"/>
      </xdr:nvSpPr>
      <xdr:spPr>
        <a:xfrm>
          <a:off x="7406481" y="283855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376</xdr:row>
      <xdr:rowOff>0</xdr:rowOff>
    </xdr:from>
    <xdr:ext cx="62178" cy="51594"/>
    <xdr:sp macro="" textlink="">
      <xdr:nvSpPr>
        <xdr:cNvPr id="691" name="TextBox 690"/>
        <xdr:cNvSpPr txBox="1"/>
      </xdr:nvSpPr>
      <xdr:spPr>
        <a:xfrm>
          <a:off x="7406481" y="283855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377</xdr:row>
      <xdr:rowOff>0</xdr:rowOff>
    </xdr:from>
    <xdr:ext cx="62178" cy="51594"/>
    <xdr:sp macro="" textlink="">
      <xdr:nvSpPr>
        <xdr:cNvPr id="692" name="TextBox 691"/>
        <xdr:cNvSpPr txBox="1"/>
      </xdr:nvSpPr>
      <xdr:spPr>
        <a:xfrm>
          <a:off x="7406481" y="283855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378</xdr:row>
      <xdr:rowOff>0</xdr:rowOff>
    </xdr:from>
    <xdr:ext cx="62178" cy="51594"/>
    <xdr:sp macro="" textlink="">
      <xdr:nvSpPr>
        <xdr:cNvPr id="693" name="TextBox 692"/>
        <xdr:cNvSpPr txBox="1"/>
      </xdr:nvSpPr>
      <xdr:spPr>
        <a:xfrm>
          <a:off x="7406481" y="283855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379</xdr:row>
      <xdr:rowOff>0</xdr:rowOff>
    </xdr:from>
    <xdr:ext cx="62178" cy="51594"/>
    <xdr:sp macro="" textlink="">
      <xdr:nvSpPr>
        <xdr:cNvPr id="694" name="TextBox 693"/>
        <xdr:cNvSpPr txBox="1"/>
      </xdr:nvSpPr>
      <xdr:spPr>
        <a:xfrm>
          <a:off x="7406481" y="283855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362</xdr:row>
      <xdr:rowOff>0</xdr:rowOff>
    </xdr:from>
    <xdr:ext cx="62178" cy="51594"/>
    <xdr:sp macro="" textlink="">
      <xdr:nvSpPr>
        <xdr:cNvPr id="695" name="TextBox 694"/>
        <xdr:cNvSpPr txBox="1"/>
      </xdr:nvSpPr>
      <xdr:spPr>
        <a:xfrm>
          <a:off x="7406481" y="2638742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362</xdr:row>
      <xdr:rowOff>0</xdr:rowOff>
    </xdr:from>
    <xdr:ext cx="62178" cy="51594"/>
    <xdr:sp macro="" textlink="">
      <xdr:nvSpPr>
        <xdr:cNvPr id="696" name="TextBox 695"/>
        <xdr:cNvSpPr txBox="1"/>
      </xdr:nvSpPr>
      <xdr:spPr>
        <a:xfrm>
          <a:off x="7406481" y="2638742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466</xdr:row>
      <xdr:rowOff>0</xdr:rowOff>
    </xdr:from>
    <xdr:ext cx="62178" cy="51594"/>
    <xdr:sp macro="" textlink="">
      <xdr:nvSpPr>
        <xdr:cNvPr id="697" name="TextBox 696"/>
        <xdr:cNvSpPr txBox="1"/>
      </xdr:nvSpPr>
      <xdr:spPr>
        <a:xfrm>
          <a:off x="7406481" y="330200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467</xdr:row>
      <xdr:rowOff>0</xdr:rowOff>
    </xdr:from>
    <xdr:ext cx="62178" cy="51594"/>
    <xdr:sp macro="" textlink="">
      <xdr:nvSpPr>
        <xdr:cNvPr id="698" name="TextBox 697"/>
        <xdr:cNvSpPr txBox="1"/>
      </xdr:nvSpPr>
      <xdr:spPr>
        <a:xfrm>
          <a:off x="7406481" y="330200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468</xdr:row>
      <xdr:rowOff>0</xdr:rowOff>
    </xdr:from>
    <xdr:ext cx="62178" cy="51594"/>
    <xdr:sp macro="" textlink="">
      <xdr:nvSpPr>
        <xdr:cNvPr id="699" name="TextBox 698"/>
        <xdr:cNvSpPr txBox="1"/>
      </xdr:nvSpPr>
      <xdr:spPr>
        <a:xfrm>
          <a:off x="7406481" y="330200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118</xdr:row>
      <xdr:rowOff>0</xdr:rowOff>
    </xdr:from>
    <xdr:ext cx="62178" cy="51594"/>
    <xdr:sp macro="" textlink="">
      <xdr:nvSpPr>
        <xdr:cNvPr id="700" name="TextBox 699"/>
        <xdr:cNvSpPr txBox="1"/>
      </xdr:nvSpPr>
      <xdr:spPr>
        <a:xfrm>
          <a:off x="7406481" y="82550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180</xdr:row>
      <xdr:rowOff>0</xdr:rowOff>
    </xdr:from>
    <xdr:ext cx="62178" cy="51594"/>
    <xdr:sp macro="" textlink="">
      <xdr:nvSpPr>
        <xdr:cNvPr id="701" name="TextBox 700"/>
        <xdr:cNvSpPr txBox="1"/>
      </xdr:nvSpPr>
      <xdr:spPr>
        <a:xfrm>
          <a:off x="7406481" y="138440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262</xdr:row>
      <xdr:rowOff>0</xdr:rowOff>
    </xdr:from>
    <xdr:ext cx="62178" cy="51594"/>
    <xdr:sp macro="" textlink="">
      <xdr:nvSpPr>
        <xdr:cNvPr id="702" name="TextBox 701"/>
        <xdr:cNvSpPr txBox="1"/>
      </xdr:nvSpPr>
      <xdr:spPr>
        <a:xfrm>
          <a:off x="7406481" y="200056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263</xdr:row>
      <xdr:rowOff>0</xdr:rowOff>
    </xdr:from>
    <xdr:ext cx="62178" cy="51594"/>
    <xdr:sp macro="" textlink="">
      <xdr:nvSpPr>
        <xdr:cNvPr id="703" name="TextBox 702"/>
        <xdr:cNvSpPr txBox="1"/>
      </xdr:nvSpPr>
      <xdr:spPr>
        <a:xfrm>
          <a:off x="7406481" y="2000567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274</xdr:row>
      <xdr:rowOff>0</xdr:rowOff>
    </xdr:from>
    <xdr:ext cx="62178" cy="51594"/>
    <xdr:sp macro="" textlink="">
      <xdr:nvSpPr>
        <xdr:cNvPr id="704" name="TextBox 703"/>
        <xdr:cNvSpPr txBox="1"/>
      </xdr:nvSpPr>
      <xdr:spPr>
        <a:xfrm>
          <a:off x="7406481" y="20544366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502</xdr:row>
      <xdr:rowOff>0</xdr:rowOff>
    </xdr:from>
    <xdr:ext cx="62178" cy="51594"/>
    <xdr:sp macro="" textlink="">
      <xdr:nvSpPr>
        <xdr:cNvPr id="705" name="TextBox 704"/>
        <xdr:cNvSpPr txBox="1"/>
      </xdr:nvSpPr>
      <xdr:spPr>
        <a:xfrm>
          <a:off x="7406481" y="354636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503</xdr:row>
      <xdr:rowOff>0</xdr:rowOff>
    </xdr:from>
    <xdr:ext cx="62178" cy="51594"/>
    <xdr:sp macro="" textlink="">
      <xdr:nvSpPr>
        <xdr:cNvPr id="706" name="TextBox 705"/>
        <xdr:cNvSpPr txBox="1"/>
      </xdr:nvSpPr>
      <xdr:spPr>
        <a:xfrm>
          <a:off x="7406481" y="354636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504</xdr:row>
      <xdr:rowOff>0</xdr:rowOff>
    </xdr:from>
    <xdr:ext cx="62178" cy="51594"/>
    <xdr:sp macro="" textlink="">
      <xdr:nvSpPr>
        <xdr:cNvPr id="707" name="TextBox 706"/>
        <xdr:cNvSpPr txBox="1"/>
      </xdr:nvSpPr>
      <xdr:spPr>
        <a:xfrm>
          <a:off x="7406481" y="354636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505</xdr:row>
      <xdr:rowOff>0</xdr:rowOff>
    </xdr:from>
    <xdr:ext cx="62178" cy="51594"/>
    <xdr:sp macro="" textlink="">
      <xdr:nvSpPr>
        <xdr:cNvPr id="708" name="TextBox 707"/>
        <xdr:cNvSpPr txBox="1"/>
      </xdr:nvSpPr>
      <xdr:spPr>
        <a:xfrm>
          <a:off x="7406481" y="354636917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528</xdr:row>
      <xdr:rowOff>0</xdr:rowOff>
    </xdr:from>
    <xdr:ext cx="62178" cy="51594"/>
    <xdr:sp macro="" textlink="">
      <xdr:nvSpPr>
        <xdr:cNvPr id="709" name="TextBox 708"/>
        <xdr:cNvSpPr txBox="1"/>
      </xdr:nvSpPr>
      <xdr:spPr>
        <a:xfrm>
          <a:off x="7406481" y="3570922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529</xdr:row>
      <xdr:rowOff>0</xdr:rowOff>
    </xdr:from>
    <xdr:ext cx="62178" cy="51594"/>
    <xdr:sp macro="" textlink="">
      <xdr:nvSpPr>
        <xdr:cNvPr id="710" name="TextBox 709"/>
        <xdr:cNvSpPr txBox="1"/>
      </xdr:nvSpPr>
      <xdr:spPr>
        <a:xfrm>
          <a:off x="7406481" y="358531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528</xdr:row>
      <xdr:rowOff>0</xdr:rowOff>
    </xdr:from>
    <xdr:ext cx="62178" cy="51594"/>
    <xdr:sp macro="" textlink="">
      <xdr:nvSpPr>
        <xdr:cNvPr id="711" name="TextBox 710"/>
        <xdr:cNvSpPr txBox="1"/>
      </xdr:nvSpPr>
      <xdr:spPr>
        <a:xfrm>
          <a:off x="7406481" y="3570922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529</xdr:row>
      <xdr:rowOff>0</xdr:rowOff>
    </xdr:from>
    <xdr:ext cx="62178" cy="51594"/>
    <xdr:sp macro="" textlink="">
      <xdr:nvSpPr>
        <xdr:cNvPr id="712" name="TextBox 711"/>
        <xdr:cNvSpPr txBox="1"/>
      </xdr:nvSpPr>
      <xdr:spPr>
        <a:xfrm>
          <a:off x="7406481" y="3585315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530</xdr:row>
      <xdr:rowOff>0</xdr:rowOff>
    </xdr:from>
    <xdr:ext cx="62178" cy="51594"/>
    <xdr:sp macro="" textlink="">
      <xdr:nvSpPr>
        <xdr:cNvPr id="713" name="TextBox 712"/>
        <xdr:cNvSpPr txBox="1"/>
      </xdr:nvSpPr>
      <xdr:spPr>
        <a:xfrm>
          <a:off x="7406481" y="35872208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714" name="TextBox 713"/>
        <xdr:cNvSpPr txBox="1"/>
      </xdr:nvSpPr>
      <xdr:spPr>
        <a:xfrm>
          <a:off x="7493794" y="16956881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715" name="TextBox 714"/>
        <xdr:cNvSpPr txBox="1"/>
      </xdr:nvSpPr>
      <xdr:spPr>
        <a:xfrm>
          <a:off x="7493794" y="16956881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716" name="TextBox 715"/>
        <xdr:cNvSpPr txBox="1"/>
      </xdr:nvSpPr>
      <xdr:spPr>
        <a:xfrm>
          <a:off x="7493794" y="16956881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717" name="TextBox 716"/>
        <xdr:cNvSpPr txBox="1"/>
      </xdr:nvSpPr>
      <xdr:spPr>
        <a:xfrm>
          <a:off x="7493794" y="16956881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718" name="TextBox 717"/>
        <xdr:cNvSpPr txBox="1"/>
      </xdr:nvSpPr>
      <xdr:spPr>
        <a:xfrm>
          <a:off x="7493794" y="16956881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244</xdr:row>
      <xdr:rowOff>0</xdr:rowOff>
    </xdr:from>
    <xdr:ext cx="62178" cy="51594"/>
    <xdr:sp macro="" textlink="">
      <xdr:nvSpPr>
        <xdr:cNvPr id="719" name="TextBox 718"/>
        <xdr:cNvSpPr txBox="1"/>
      </xdr:nvSpPr>
      <xdr:spPr>
        <a:xfrm>
          <a:off x="7493794" y="16956881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245</xdr:row>
      <xdr:rowOff>0</xdr:rowOff>
    </xdr:from>
    <xdr:ext cx="62178" cy="51594"/>
    <xdr:sp macro="" textlink="">
      <xdr:nvSpPr>
        <xdr:cNvPr id="720" name="TextBox 719"/>
        <xdr:cNvSpPr txBox="1"/>
      </xdr:nvSpPr>
      <xdr:spPr>
        <a:xfrm>
          <a:off x="7493794" y="170009344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255</xdr:row>
      <xdr:rowOff>0</xdr:rowOff>
    </xdr:from>
    <xdr:ext cx="62178" cy="51594"/>
    <xdr:sp macro="" textlink="">
      <xdr:nvSpPr>
        <xdr:cNvPr id="721" name="TextBox 720"/>
        <xdr:cNvSpPr txBox="1"/>
      </xdr:nvSpPr>
      <xdr:spPr>
        <a:xfrm>
          <a:off x="7493794" y="176914969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256</xdr:row>
      <xdr:rowOff>0</xdr:rowOff>
    </xdr:from>
    <xdr:ext cx="62178" cy="51594"/>
    <xdr:sp macro="" textlink="">
      <xdr:nvSpPr>
        <xdr:cNvPr id="722" name="TextBox 721"/>
        <xdr:cNvSpPr txBox="1"/>
      </xdr:nvSpPr>
      <xdr:spPr>
        <a:xfrm>
          <a:off x="7493794" y="178700906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257</xdr:row>
      <xdr:rowOff>0</xdr:rowOff>
    </xdr:from>
    <xdr:ext cx="62178" cy="51594"/>
    <xdr:sp macro="" textlink="">
      <xdr:nvSpPr>
        <xdr:cNvPr id="723" name="TextBox 722"/>
        <xdr:cNvSpPr txBox="1"/>
      </xdr:nvSpPr>
      <xdr:spPr>
        <a:xfrm>
          <a:off x="7493794" y="179879625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257</xdr:row>
      <xdr:rowOff>0</xdr:rowOff>
    </xdr:from>
    <xdr:ext cx="62178" cy="51594"/>
    <xdr:sp macro="" textlink="">
      <xdr:nvSpPr>
        <xdr:cNvPr id="724" name="TextBox 723"/>
        <xdr:cNvSpPr txBox="1"/>
      </xdr:nvSpPr>
      <xdr:spPr>
        <a:xfrm>
          <a:off x="7493794" y="179879625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257</xdr:row>
      <xdr:rowOff>0</xdr:rowOff>
    </xdr:from>
    <xdr:ext cx="62178" cy="51594"/>
    <xdr:sp macro="" textlink="">
      <xdr:nvSpPr>
        <xdr:cNvPr id="725" name="TextBox 724"/>
        <xdr:cNvSpPr txBox="1"/>
      </xdr:nvSpPr>
      <xdr:spPr>
        <a:xfrm>
          <a:off x="7493794" y="179879625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262</xdr:row>
      <xdr:rowOff>0</xdr:rowOff>
    </xdr:from>
    <xdr:ext cx="62178" cy="51594"/>
    <xdr:sp macro="" textlink="">
      <xdr:nvSpPr>
        <xdr:cNvPr id="726" name="TextBox 725"/>
        <xdr:cNvSpPr txBox="1"/>
      </xdr:nvSpPr>
      <xdr:spPr>
        <a:xfrm>
          <a:off x="7493794" y="18411825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319</xdr:row>
      <xdr:rowOff>0</xdr:rowOff>
    </xdr:from>
    <xdr:ext cx="62178" cy="51594"/>
    <xdr:sp macro="" textlink="">
      <xdr:nvSpPr>
        <xdr:cNvPr id="733" name="TextBox 732"/>
        <xdr:cNvSpPr txBox="1"/>
      </xdr:nvSpPr>
      <xdr:spPr>
        <a:xfrm>
          <a:off x="7493794" y="222230156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320</xdr:row>
      <xdr:rowOff>0</xdr:rowOff>
    </xdr:from>
    <xdr:ext cx="62178" cy="51594"/>
    <xdr:sp macro="" textlink="">
      <xdr:nvSpPr>
        <xdr:cNvPr id="734" name="TextBox 733"/>
        <xdr:cNvSpPr txBox="1"/>
      </xdr:nvSpPr>
      <xdr:spPr>
        <a:xfrm>
          <a:off x="7493794" y="222420656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321</xdr:row>
      <xdr:rowOff>0</xdr:rowOff>
    </xdr:from>
    <xdr:ext cx="62178" cy="51594"/>
    <xdr:sp macro="" textlink="">
      <xdr:nvSpPr>
        <xdr:cNvPr id="735" name="TextBox 734"/>
        <xdr:cNvSpPr txBox="1"/>
      </xdr:nvSpPr>
      <xdr:spPr>
        <a:xfrm>
          <a:off x="7493794" y="223218375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322</xdr:row>
      <xdr:rowOff>0</xdr:rowOff>
    </xdr:from>
    <xdr:ext cx="62178" cy="51594"/>
    <xdr:sp macro="" textlink="">
      <xdr:nvSpPr>
        <xdr:cNvPr id="736" name="TextBox 735"/>
        <xdr:cNvSpPr txBox="1"/>
      </xdr:nvSpPr>
      <xdr:spPr>
        <a:xfrm>
          <a:off x="7493794" y="223813688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331</xdr:row>
      <xdr:rowOff>0</xdr:rowOff>
    </xdr:from>
    <xdr:ext cx="62178" cy="51594"/>
    <xdr:sp macro="" textlink="">
      <xdr:nvSpPr>
        <xdr:cNvPr id="737" name="TextBox 736"/>
        <xdr:cNvSpPr txBox="1"/>
      </xdr:nvSpPr>
      <xdr:spPr>
        <a:xfrm>
          <a:off x="7493794" y="230945531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327</xdr:row>
      <xdr:rowOff>0</xdr:rowOff>
    </xdr:from>
    <xdr:ext cx="62178" cy="51594"/>
    <xdr:sp macro="" textlink="">
      <xdr:nvSpPr>
        <xdr:cNvPr id="738" name="TextBox 737"/>
        <xdr:cNvSpPr txBox="1"/>
      </xdr:nvSpPr>
      <xdr:spPr>
        <a:xfrm>
          <a:off x="7493794" y="227909438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323</xdr:row>
      <xdr:rowOff>0</xdr:rowOff>
    </xdr:from>
    <xdr:ext cx="62178" cy="51594"/>
    <xdr:sp macro="" textlink="">
      <xdr:nvSpPr>
        <xdr:cNvPr id="739" name="TextBox 738"/>
        <xdr:cNvSpPr txBox="1"/>
      </xdr:nvSpPr>
      <xdr:spPr>
        <a:xfrm>
          <a:off x="7493794" y="225206719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348</xdr:row>
      <xdr:rowOff>0</xdr:rowOff>
    </xdr:from>
    <xdr:ext cx="62178" cy="51594"/>
    <xdr:sp macro="" textlink="">
      <xdr:nvSpPr>
        <xdr:cNvPr id="740" name="TextBox 739"/>
        <xdr:cNvSpPr txBox="1"/>
      </xdr:nvSpPr>
      <xdr:spPr>
        <a:xfrm>
          <a:off x="7493794" y="240458625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349</xdr:row>
      <xdr:rowOff>0</xdr:rowOff>
    </xdr:from>
    <xdr:ext cx="62178" cy="51594"/>
    <xdr:sp macro="" textlink="">
      <xdr:nvSpPr>
        <xdr:cNvPr id="741" name="TextBox 740"/>
        <xdr:cNvSpPr txBox="1"/>
      </xdr:nvSpPr>
      <xdr:spPr>
        <a:xfrm>
          <a:off x="7493794" y="24186356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364</xdr:row>
      <xdr:rowOff>0</xdr:rowOff>
    </xdr:from>
    <xdr:ext cx="62178" cy="51594"/>
    <xdr:sp macro="" textlink="">
      <xdr:nvSpPr>
        <xdr:cNvPr id="742" name="TextBox 741"/>
        <xdr:cNvSpPr txBox="1"/>
      </xdr:nvSpPr>
      <xdr:spPr>
        <a:xfrm>
          <a:off x="7493794" y="250638469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372</xdr:row>
      <xdr:rowOff>0</xdr:rowOff>
    </xdr:from>
    <xdr:ext cx="62178" cy="51594"/>
    <xdr:sp macro="" textlink="">
      <xdr:nvSpPr>
        <xdr:cNvPr id="743" name="TextBox 742"/>
        <xdr:cNvSpPr txBox="1"/>
      </xdr:nvSpPr>
      <xdr:spPr>
        <a:xfrm>
          <a:off x="7493794" y="254234156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389</xdr:row>
      <xdr:rowOff>0</xdr:rowOff>
    </xdr:from>
    <xdr:ext cx="62178" cy="51594"/>
    <xdr:sp macro="" textlink="">
      <xdr:nvSpPr>
        <xdr:cNvPr id="744" name="TextBox 743"/>
        <xdr:cNvSpPr txBox="1"/>
      </xdr:nvSpPr>
      <xdr:spPr>
        <a:xfrm>
          <a:off x="7493794" y="263401969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389</xdr:row>
      <xdr:rowOff>0</xdr:rowOff>
    </xdr:from>
    <xdr:ext cx="62178" cy="51594"/>
    <xdr:sp macro="" textlink="">
      <xdr:nvSpPr>
        <xdr:cNvPr id="745" name="TextBox 744"/>
        <xdr:cNvSpPr txBox="1"/>
      </xdr:nvSpPr>
      <xdr:spPr>
        <a:xfrm>
          <a:off x="7493794" y="263401969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389</xdr:row>
      <xdr:rowOff>0</xdr:rowOff>
    </xdr:from>
    <xdr:ext cx="62178" cy="51594"/>
    <xdr:sp macro="" textlink="">
      <xdr:nvSpPr>
        <xdr:cNvPr id="746" name="TextBox 745"/>
        <xdr:cNvSpPr txBox="1"/>
      </xdr:nvSpPr>
      <xdr:spPr>
        <a:xfrm>
          <a:off x="7493794" y="263401969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389</xdr:row>
      <xdr:rowOff>0</xdr:rowOff>
    </xdr:from>
    <xdr:ext cx="62178" cy="51594"/>
    <xdr:sp macro="" textlink="">
      <xdr:nvSpPr>
        <xdr:cNvPr id="747" name="TextBox 746"/>
        <xdr:cNvSpPr txBox="1"/>
      </xdr:nvSpPr>
      <xdr:spPr>
        <a:xfrm>
          <a:off x="7493794" y="263401969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397</xdr:row>
      <xdr:rowOff>0</xdr:rowOff>
    </xdr:from>
    <xdr:ext cx="62178" cy="51594"/>
    <xdr:sp macro="" textlink="">
      <xdr:nvSpPr>
        <xdr:cNvPr id="748" name="TextBox 747"/>
        <xdr:cNvSpPr txBox="1"/>
      </xdr:nvSpPr>
      <xdr:spPr>
        <a:xfrm>
          <a:off x="7493794" y="268426406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398</xdr:row>
      <xdr:rowOff>0</xdr:rowOff>
    </xdr:from>
    <xdr:ext cx="62178" cy="51594"/>
    <xdr:sp macro="" textlink="">
      <xdr:nvSpPr>
        <xdr:cNvPr id="749" name="TextBox 748"/>
        <xdr:cNvSpPr txBox="1"/>
      </xdr:nvSpPr>
      <xdr:spPr>
        <a:xfrm>
          <a:off x="7493794" y="268759781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399</xdr:row>
      <xdr:rowOff>0</xdr:rowOff>
    </xdr:from>
    <xdr:ext cx="62178" cy="51594"/>
    <xdr:sp macro="" textlink="">
      <xdr:nvSpPr>
        <xdr:cNvPr id="750" name="TextBox 749"/>
        <xdr:cNvSpPr txBox="1"/>
      </xdr:nvSpPr>
      <xdr:spPr>
        <a:xfrm>
          <a:off x="7493794" y="269343188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400</xdr:row>
      <xdr:rowOff>0</xdr:rowOff>
    </xdr:from>
    <xdr:ext cx="62178" cy="51594"/>
    <xdr:sp macro="" textlink="">
      <xdr:nvSpPr>
        <xdr:cNvPr id="751" name="TextBox 750"/>
        <xdr:cNvSpPr txBox="1"/>
      </xdr:nvSpPr>
      <xdr:spPr>
        <a:xfrm>
          <a:off x="7493794" y="2701290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406</xdr:row>
      <xdr:rowOff>0</xdr:rowOff>
    </xdr:from>
    <xdr:ext cx="62178" cy="51594"/>
    <xdr:sp macro="" textlink="">
      <xdr:nvSpPr>
        <xdr:cNvPr id="752" name="TextBox 751"/>
        <xdr:cNvSpPr txBox="1"/>
      </xdr:nvSpPr>
      <xdr:spPr>
        <a:xfrm>
          <a:off x="7493794" y="273546094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405</xdr:row>
      <xdr:rowOff>0</xdr:rowOff>
    </xdr:from>
    <xdr:ext cx="62178" cy="51594"/>
    <xdr:sp macro="" textlink="">
      <xdr:nvSpPr>
        <xdr:cNvPr id="753" name="TextBox 752"/>
        <xdr:cNvSpPr txBox="1"/>
      </xdr:nvSpPr>
      <xdr:spPr>
        <a:xfrm>
          <a:off x="7493794" y="27253406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410</xdr:row>
      <xdr:rowOff>0</xdr:rowOff>
    </xdr:from>
    <xdr:ext cx="62178" cy="51594"/>
    <xdr:sp macro="" textlink="">
      <xdr:nvSpPr>
        <xdr:cNvPr id="754" name="TextBox 753"/>
        <xdr:cNvSpPr txBox="1"/>
      </xdr:nvSpPr>
      <xdr:spPr>
        <a:xfrm>
          <a:off x="7493794" y="276475031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413</xdr:row>
      <xdr:rowOff>0</xdr:rowOff>
    </xdr:from>
    <xdr:ext cx="62178" cy="51594"/>
    <xdr:sp macro="" textlink="">
      <xdr:nvSpPr>
        <xdr:cNvPr id="755" name="TextBox 754"/>
        <xdr:cNvSpPr txBox="1"/>
      </xdr:nvSpPr>
      <xdr:spPr>
        <a:xfrm>
          <a:off x="7493794" y="277522781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414</xdr:row>
      <xdr:rowOff>0</xdr:rowOff>
    </xdr:from>
    <xdr:ext cx="62178" cy="51594"/>
    <xdr:sp macro="" textlink="">
      <xdr:nvSpPr>
        <xdr:cNvPr id="756" name="TextBox 755"/>
        <xdr:cNvSpPr txBox="1"/>
      </xdr:nvSpPr>
      <xdr:spPr>
        <a:xfrm>
          <a:off x="7493794" y="278320500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415</xdr:row>
      <xdr:rowOff>0</xdr:rowOff>
    </xdr:from>
    <xdr:ext cx="62178" cy="51594"/>
    <xdr:sp macro="" textlink="">
      <xdr:nvSpPr>
        <xdr:cNvPr id="757" name="TextBox 756"/>
        <xdr:cNvSpPr txBox="1"/>
      </xdr:nvSpPr>
      <xdr:spPr>
        <a:xfrm>
          <a:off x="7493794" y="27872531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418</xdr:row>
      <xdr:rowOff>0</xdr:rowOff>
    </xdr:from>
    <xdr:ext cx="62178" cy="51594"/>
    <xdr:sp macro="" textlink="">
      <xdr:nvSpPr>
        <xdr:cNvPr id="758" name="TextBox 757"/>
        <xdr:cNvSpPr txBox="1"/>
      </xdr:nvSpPr>
      <xdr:spPr>
        <a:xfrm>
          <a:off x="7493794" y="279904031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420</xdr:row>
      <xdr:rowOff>0</xdr:rowOff>
    </xdr:from>
    <xdr:ext cx="62178" cy="51594"/>
    <xdr:sp macro="" textlink="">
      <xdr:nvSpPr>
        <xdr:cNvPr id="759" name="TextBox 758"/>
        <xdr:cNvSpPr txBox="1"/>
      </xdr:nvSpPr>
      <xdr:spPr>
        <a:xfrm>
          <a:off x="7493794" y="281630438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475</xdr:row>
      <xdr:rowOff>0</xdr:rowOff>
    </xdr:from>
    <xdr:ext cx="62178" cy="51594"/>
    <xdr:sp macro="" textlink="">
      <xdr:nvSpPr>
        <xdr:cNvPr id="762" name="TextBox 761"/>
        <xdr:cNvSpPr txBox="1"/>
      </xdr:nvSpPr>
      <xdr:spPr>
        <a:xfrm>
          <a:off x="7493794" y="318658875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114</xdr:row>
      <xdr:rowOff>0</xdr:rowOff>
    </xdr:from>
    <xdr:ext cx="62178" cy="51594"/>
    <xdr:sp macro="" textlink="">
      <xdr:nvSpPr>
        <xdr:cNvPr id="760" name="TextBox 759"/>
        <xdr:cNvSpPr txBox="1"/>
      </xdr:nvSpPr>
      <xdr:spPr>
        <a:xfrm>
          <a:off x="7493794" y="84403406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2488406</xdr:colOff>
      <xdr:row>16</xdr:row>
      <xdr:rowOff>0</xdr:rowOff>
    </xdr:from>
    <xdr:ext cx="62178" cy="51594"/>
    <xdr:sp macro="" textlink="">
      <xdr:nvSpPr>
        <xdr:cNvPr id="764" name="TextBox 763"/>
        <xdr:cNvSpPr txBox="1"/>
      </xdr:nvSpPr>
      <xdr:spPr>
        <a:xfrm>
          <a:off x="4417219" y="411956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2488406</xdr:colOff>
      <xdr:row>16</xdr:row>
      <xdr:rowOff>0</xdr:rowOff>
    </xdr:from>
    <xdr:ext cx="62178" cy="51594"/>
    <xdr:sp macro="" textlink="">
      <xdr:nvSpPr>
        <xdr:cNvPr id="765" name="TextBox 764"/>
        <xdr:cNvSpPr txBox="1"/>
      </xdr:nvSpPr>
      <xdr:spPr>
        <a:xfrm>
          <a:off x="4417219" y="411956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2488406</xdr:colOff>
      <xdr:row>80</xdr:row>
      <xdr:rowOff>0</xdr:rowOff>
    </xdr:from>
    <xdr:ext cx="62178" cy="51594"/>
    <xdr:sp macro="" textlink="">
      <xdr:nvSpPr>
        <xdr:cNvPr id="761" name="TextBox 760"/>
        <xdr:cNvSpPr txBox="1"/>
      </xdr:nvSpPr>
      <xdr:spPr>
        <a:xfrm>
          <a:off x="7493794" y="52792313"/>
          <a:ext cx="62178" cy="51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946785</xdr:colOff>
      <xdr:row>4</xdr:row>
      <xdr:rowOff>192405</xdr:rowOff>
    </xdr:from>
    <xdr:ext cx="45719" cy="45719"/>
    <xdr:sp macro="" textlink="">
      <xdr:nvSpPr>
        <xdr:cNvPr id="3" name="TextBox 2"/>
        <xdr:cNvSpPr txBox="1"/>
      </xdr:nvSpPr>
      <xdr:spPr>
        <a:xfrm flipV="1">
          <a:off x="3937635" y="859155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412580</xdr:colOff>
      <xdr:row>0</xdr:row>
      <xdr:rowOff>0</xdr:rowOff>
    </xdr:from>
    <xdr:ext cx="242264" cy="45719"/>
    <xdr:sp macro="" textlink="">
      <xdr:nvSpPr>
        <xdr:cNvPr id="2" name="TextBox 1"/>
        <xdr:cNvSpPr txBox="1"/>
      </xdr:nvSpPr>
      <xdr:spPr>
        <a:xfrm>
          <a:off x="4579768" y="0"/>
          <a:ext cx="242264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3"/>
  <sheetViews>
    <sheetView view="pageBreakPreview" topLeftCell="A259" zoomScale="80" zoomScaleNormal="75" zoomScaleSheetLayoutView="80" workbookViewId="0">
      <selection activeCell="D570" sqref="D570"/>
    </sheetView>
  </sheetViews>
  <sheetFormatPr defaultColWidth="8.85546875" defaultRowHeight="12.75" x14ac:dyDescent="0.2"/>
  <cols>
    <col min="1" max="1" width="6.7109375" style="65" customWidth="1"/>
    <col min="2" max="2" width="16.85546875" style="67" customWidth="1"/>
    <col min="3" max="3" width="5.42578125" style="65" customWidth="1"/>
    <col min="4" max="4" width="37.42578125" style="68" customWidth="1"/>
    <col min="5" max="5" width="13.7109375" style="65" customWidth="1"/>
    <col min="6" max="6" width="15.85546875" style="65" customWidth="1"/>
    <col min="7" max="7" width="16.28515625" style="65" customWidth="1"/>
    <col min="8" max="8" width="12" style="45" customWidth="1"/>
    <col min="9" max="9" width="12.7109375" style="45" customWidth="1"/>
    <col min="10" max="10" width="9.85546875" style="45" customWidth="1"/>
    <col min="11" max="11" width="10.7109375" style="45" customWidth="1"/>
    <col min="12" max="16384" width="8.85546875" style="45"/>
  </cols>
  <sheetData>
    <row r="1" spans="1:9" ht="18.75" x14ac:dyDescent="0.2">
      <c r="A1" s="85" t="s">
        <v>657</v>
      </c>
      <c r="B1" s="85"/>
      <c r="C1" s="85"/>
      <c r="D1" s="85"/>
      <c r="E1" s="85"/>
      <c r="F1" s="308" t="s">
        <v>716</v>
      </c>
      <c r="G1" s="308"/>
      <c r="H1" s="308"/>
      <c r="I1" s="306"/>
    </row>
    <row r="2" spans="1:9" ht="17.25" customHeight="1" x14ac:dyDescent="0.2">
      <c r="A2" s="85"/>
      <c r="B2" s="85"/>
      <c r="C2" s="85"/>
      <c r="D2" s="85"/>
      <c r="E2" s="85"/>
      <c r="F2" s="307" t="s">
        <v>729</v>
      </c>
      <c r="G2" s="307"/>
      <c r="H2" s="307"/>
      <c r="I2" s="307"/>
    </row>
    <row r="3" spans="1:9" ht="18.75" x14ac:dyDescent="0.2">
      <c r="A3" s="85"/>
      <c r="B3" s="85"/>
      <c r="C3" s="85"/>
      <c r="D3" s="85"/>
      <c r="E3" s="85"/>
      <c r="F3" s="308" t="s">
        <v>741</v>
      </c>
      <c r="G3" s="308"/>
      <c r="H3" s="308"/>
      <c r="I3" s="308"/>
    </row>
    <row r="4" spans="1:9" ht="18" customHeight="1" x14ac:dyDescent="0.2">
      <c r="A4" s="85"/>
      <c r="B4" s="85"/>
      <c r="C4" s="85"/>
      <c r="D4" s="85"/>
      <c r="E4" s="85"/>
      <c r="F4" s="307" t="s">
        <v>717</v>
      </c>
      <c r="G4" s="307"/>
      <c r="H4" s="307"/>
      <c r="I4" s="307"/>
    </row>
    <row r="5" spans="1:9" ht="18.75" x14ac:dyDescent="0.2">
      <c r="A5" s="85"/>
      <c r="B5" s="85"/>
      <c r="C5" s="85"/>
      <c r="D5" s="85"/>
      <c r="E5" s="85"/>
      <c r="F5" s="307" t="s">
        <v>742</v>
      </c>
      <c r="G5" s="307"/>
      <c r="H5" s="307"/>
      <c r="I5" s="307"/>
    </row>
    <row r="6" spans="1:9" ht="18.75" x14ac:dyDescent="0.2">
      <c r="A6" s="85"/>
      <c r="B6" s="85"/>
      <c r="C6" s="85"/>
      <c r="D6" s="85"/>
      <c r="E6" s="85"/>
      <c r="F6" s="307" t="s">
        <v>743</v>
      </c>
      <c r="G6" s="306"/>
      <c r="H6" s="306"/>
      <c r="I6" s="306"/>
    </row>
    <row r="7" spans="1:9" ht="18" customHeight="1" x14ac:dyDescent="0.2">
      <c r="A7" s="85"/>
      <c r="B7" s="85"/>
      <c r="C7" s="85"/>
      <c r="D7" s="85"/>
      <c r="E7" s="85"/>
      <c r="F7" s="394" t="s">
        <v>740</v>
      </c>
      <c r="G7" s="307"/>
      <c r="H7" s="307"/>
      <c r="I7" s="307"/>
    </row>
    <row r="8" spans="1:9" ht="15.75" x14ac:dyDescent="0.2">
      <c r="A8" s="85"/>
      <c r="B8" s="85"/>
      <c r="C8" s="85"/>
      <c r="D8" s="85"/>
      <c r="E8" s="85"/>
      <c r="F8" s="85"/>
      <c r="G8" s="85"/>
      <c r="H8" s="85"/>
    </row>
    <row r="9" spans="1:9" ht="15.75" x14ac:dyDescent="0.2">
      <c r="A9" s="85"/>
      <c r="B9" s="85"/>
      <c r="C9" s="85"/>
      <c r="D9" s="85"/>
      <c r="E9" s="85"/>
      <c r="F9" s="85"/>
      <c r="G9" s="85"/>
      <c r="H9" s="85"/>
    </row>
    <row r="10" spans="1:9" ht="18.75" x14ac:dyDescent="0.2">
      <c r="A10" s="410" t="s">
        <v>718</v>
      </c>
      <c r="B10" s="410"/>
      <c r="C10" s="410"/>
      <c r="D10" s="410"/>
      <c r="E10" s="410"/>
      <c r="F10" s="410"/>
      <c r="G10" s="410"/>
      <c r="H10" s="410"/>
      <c r="I10" s="410"/>
    </row>
    <row r="11" spans="1:9" ht="18.75" x14ac:dyDescent="0.2">
      <c r="A11" s="410" t="s">
        <v>719</v>
      </c>
      <c r="B11" s="410"/>
      <c r="C11" s="410"/>
      <c r="D11" s="410"/>
      <c r="E11" s="410"/>
      <c r="F11" s="410"/>
      <c r="G11" s="410"/>
      <c r="H11" s="410"/>
      <c r="I11" s="410"/>
    </row>
    <row r="12" spans="1:9" ht="18.75" x14ac:dyDescent="0.2">
      <c r="A12" s="410"/>
      <c r="B12" s="410"/>
      <c r="C12" s="410"/>
      <c r="D12" s="410"/>
      <c r="E12" s="410"/>
      <c r="F12" s="410"/>
      <c r="G12" s="410"/>
      <c r="H12" s="410"/>
      <c r="I12" s="410"/>
    </row>
    <row r="13" spans="1:9" ht="19.5" thickBot="1" x14ac:dyDescent="0.25">
      <c r="A13" s="410"/>
      <c r="B13" s="410"/>
      <c r="C13" s="410"/>
      <c r="D13" s="410"/>
      <c r="E13" s="410"/>
      <c r="F13" s="410"/>
      <c r="G13" s="410"/>
      <c r="H13" s="410"/>
      <c r="I13" s="410"/>
    </row>
    <row r="14" spans="1:9" ht="14.25" x14ac:dyDescent="0.2">
      <c r="A14" s="319" t="s">
        <v>218</v>
      </c>
      <c r="B14" s="411" t="s">
        <v>377</v>
      </c>
      <c r="C14" s="411" t="s">
        <v>107</v>
      </c>
      <c r="D14" s="413" t="s">
        <v>658</v>
      </c>
      <c r="E14" s="415" t="s">
        <v>659</v>
      </c>
      <c r="F14" s="415" t="s">
        <v>660</v>
      </c>
      <c r="G14" s="417" t="s">
        <v>715</v>
      </c>
      <c r="H14" s="418"/>
    </row>
    <row r="15" spans="1:9" ht="57.75" thickBot="1" x14ac:dyDescent="0.25">
      <c r="A15" s="320" t="s">
        <v>219</v>
      </c>
      <c r="B15" s="412"/>
      <c r="C15" s="412"/>
      <c r="D15" s="414"/>
      <c r="E15" s="416"/>
      <c r="F15" s="416"/>
      <c r="G15" s="419"/>
      <c r="H15" s="420"/>
    </row>
    <row r="16" spans="1:9" ht="15.75" thickBot="1" x14ac:dyDescent="0.25">
      <c r="A16" s="320" t="s">
        <v>220</v>
      </c>
      <c r="B16" s="412"/>
      <c r="C16" s="412"/>
      <c r="D16" s="414"/>
      <c r="E16" s="79" t="s">
        <v>651</v>
      </c>
      <c r="F16" s="79" t="s">
        <v>651</v>
      </c>
      <c r="G16" s="79" t="s">
        <v>652</v>
      </c>
      <c r="H16" s="79" t="s">
        <v>656</v>
      </c>
    </row>
    <row r="17" spans="1:14" ht="31.5" customHeight="1" thickBot="1" x14ac:dyDescent="0.25">
      <c r="A17" s="243" t="s">
        <v>221</v>
      </c>
      <c r="B17" s="244"/>
      <c r="C17" s="245"/>
      <c r="D17" s="246" t="s">
        <v>222</v>
      </c>
      <c r="E17" s="247">
        <f>E18+E23+E30+E43+E58+E38+E54</f>
        <v>134986.09999999998</v>
      </c>
      <c r="F17" s="247">
        <f>F18+F23+F30+F43+F58+F38+F54</f>
        <v>134986.09999999998</v>
      </c>
      <c r="G17" s="247">
        <f>G18+G23+G30+G43+G58+G38+G54</f>
        <v>133151.9</v>
      </c>
      <c r="H17" s="197">
        <f>G17/F17*100</f>
        <v>98.641193426582447</v>
      </c>
    </row>
    <row r="18" spans="1:14" ht="63.75" thickBot="1" x14ac:dyDescent="0.25">
      <c r="A18" s="248" t="s">
        <v>196</v>
      </c>
      <c r="B18" s="147"/>
      <c r="C18" s="112"/>
      <c r="D18" s="187" t="s">
        <v>40</v>
      </c>
      <c r="E18" s="114">
        <f>E19</f>
        <v>2762.9</v>
      </c>
      <c r="F18" s="114">
        <f t="shared" ref="F18:G21" si="0">F19</f>
        <v>2762.9</v>
      </c>
      <c r="G18" s="114">
        <f t="shared" si="0"/>
        <v>2724.9</v>
      </c>
      <c r="H18" s="115">
        <f t="shared" ref="H18:H81" si="1">G18/F18*100</f>
        <v>98.624633537225378</v>
      </c>
      <c r="I18" s="54"/>
      <c r="N18" s="54"/>
    </row>
    <row r="19" spans="1:14" ht="78.75" x14ac:dyDescent="0.2">
      <c r="A19" s="315" t="s">
        <v>196</v>
      </c>
      <c r="B19" s="249" t="s">
        <v>265</v>
      </c>
      <c r="C19" s="120"/>
      <c r="D19" s="144" t="s">
        <v>526</v>
      </c>
      <c r="E19" s="138">
        <f>E20</f>
        <v>2762.9</v>
      </c>
      <c r="F19" s="138">
        <f t="shared" si="0"/>
        <v>2762.9</v>
      </c>
      <c r="G19" s="138">
        <f t="shared" si="0"/>
        <v>2724.9</v>
      </c>
      <c r="H19" s="316">
        <f t="shared" si="1"/>
        <v>98.624633537225378</v>
      </c>
      <c r="I19" s="54"/>
      <c r="N19" s="54"/>
    </row>
    <row r="20" spans="1:14" ht="63" x14ac:dyDescent="0.2">
      <c r="A20" s="317" t="s">
        <v>196</v>
      </c>
      <c r="B20" s="249" t="s">
        <v>266</v>
      </c>
      <c r="C20" s="123"/>
      <c r="D20" s="49" t="s">
        <v>504</v>
      </c>
      <c r="E20" s="93">
        <f>E21</f>
        <v>2762.9</v>
      </c>
      <c r="F20" s="93">
        <f t="shared" si="0"/>
        <v>2762.9</v>
      </c>
      <c r="G20" s="93">
        <f t="shared" si="0"/>
        <v>2724.9</v>
      </c>
      <c r="H20" s="223">
        <f t="shared" si="1"/>
        <v>98.624633537225378</v>
      </c>
      <c r="I20" s="54"/>
      <c r="N20" s="54"/>
    </row>
    <row r="21" spans="1:14" ht="31.5" x14ac:dyDescent="0.2">
      <c r="A21" s="317" t="s">
        <v>196</v>
      </c>
      <c r="B21" s="250" t="s">
        <v>393</v>
      </c>
      <c r="C21" s="125"/>
      <c r="D21" s="47" t="s">
        <v>197</v>
      </c>
      <c r="E21" s="93">
        <f>E22</f>
        <v>2762.9</v>
      </c>
      <c r="F21" s="93">
        <f t="shared" si="0"/>
        <v>2762.9</v>
      </c>
      <c r="G21" s="93">
        <f t="shared" si="0"/>
        <v>2724.9</v>
      </c>
      <c r="H21" s="223">
        <f t="shared" si="1"/>
        <v>98.624633537225378</v>
      </c>
    </row>
    <row r="22" spans="1:14" ht="48" thickBot="1" x14ac:dyDescent="0.25">
      <c r="A22" s="321" t="s">
        <v>196</v>
      </c>
      <c r="B22" s="251" t="s">
        <v>393</v>
      </c>
      <c r="C22" s="128" t="s">
        <v>139</v>
      </c>
      <c r="D22" s="144" t="s">
        <v>140</v>
      </c>
      <c r="E22" s="138">
        <f>ГРБС!G23</f>
        <v>2762.9</v>
      </c>
      <c r="F22" s="138">
        <f>ГРБС!H23</f>
        <v>2762.9</v>
      </c>
      <c r="G22" s="138">
        <f>ГРБС!I23</f>
        <v>2724.9</v>
      </c>
      <c r="H22" s="133">
        <f t="shared" si="1"/>
        <v>98.624633537225378</v>
      </c>
      <c r="I22" s="55"/>
    </row>
    <row r="23" spans="1:14" ht="95.25" thickBot="1" x14ac:dyDescent="0.25">
      <c r="A23" s="248" t="s">
        <v>198</v>
      </c>
      <c r="B23" s="147"/>
      <c r="C23" s="112"/>
      <c r="D23" s="187" t="s">
        <v>373</v>
      </c>
      <c r="E23" s="114">
        <f>E24</f>
        <v>6155.6</v>
      </c>
      <c r="F23" s="114">
        <f t="shared" ref="F23" si="2">F24</f>
        <v>6155.6</v>
      </c>
      <c r="G23" s="114">
        <f>G24</f>
        <v>6071.9</v>
      </c>
      <c r="H23" s="115">
        <f t="shared" si="1"/>
        <v>98.640262525180304</v>
      </c>
      <c r="I23" s="55"/>
    </row>
    <row r="24" spans="1:14" ht="31.5" x14ac:dyDescent="0.2">
      <c r="A24" s="315" t="s">
        <v>198</v>
      </c>
      <c r="B24" s="249" t="s">
        <v>48</v>
      </c>
      <c r="C24" s="123"/>
      <c r="D24" s="144" t="s">
        <v>609</v>
      </c>
      <c r="E24" s="138">
        <f>E25+E28</f>
        <v>6155.6</v>
      </c>
      <c r="F24" s="138">
        <f t="shared" ref="F24:G24" si="3">F25+F28</f>
        <v>6155.6</v>
      </c>
      <c r="G24" s="138">
        <f t="shared" si="3"/>
        <v>6071.9</v>
      </c>
      <c r="H24" s="316">
        <f t="shared" si="1"/>
        <v>98.640262525180304</v>
      </c>
      <c r="I24" s="55"/>
    </row>
    <row r="25" spans="1:14" ht="47.25" x14ac:dyDescent="0.2">
      <c r="A25" s="317" t="s">
        <v>198</v>
      </c>
      <c r="B25" s="156" t="s">
        <v>124</v>
      </c>
      <c r="C25" s="125"/>
      <c r="D25" s="47" t="s">
        <v>141</v>
      </c>
      <c r="E25" s="93">
        <f>E26+E27</f>
        <v>3562.7999999999997</v>
      </c>
      <c r="F25" s="93">
        <f t="shared" ref="F25:G25" si="4">F26+F27</f>
        <v>3562.7999999999997</v>
      </c>
      <c r="G25" s="93">
        <f t="shared" si="4"/>
        <v>3479.1</v>
      </c>
      <c r="H25" s="223">
        <f t="shared" si="1"/>
        <v>97.650724149545312</v>
      </c>
      <c r="I25" s="55"/>
    </row>
    <row r="26" spans="1:14" ht="47.25" x14ac:dyDescent="0.2">
      <c r="A26" s="317" t="s">
        <v>198</v>
      </c>
      <c r="B26" s="156" t="s">
        <v>124</v>
      </c>
      <c r="C26" s="125" t="s">
        <v>139</v>
      </c>
      <c r="D26" s="47" t="s">
        <v>140</v>
      </c>
      <c r="E26" s="93">
        <f>ГРБС!G608</f>
        <v>2199.6999999999998</v>
      </c>
      <c r="F26" s="93">
        <f>ГРБС!H608</f>
        <v>2199.6999999999998</v>
      </c>
      <c r="G26" s="93">
        <f>ГРБС!I608</f>
        <v>2125.1</v>
      </c>
      <c r="H26" s="223">
        <f t="shared" si="1"/>
        <v>96.608628449334006</v>
      </c>
      <c r="I26" s="55"/>
    </row>
    <row r="27" spans="1:14" ht="63" x14ac:dyDescent="0.2">
      <c r="A27" s="317" t="s">
        <v>198</v>
      </c>
      <c r="B27" s="156" t="s">
        <v>124</v>
      </c>
      <c r="C27" s="125" t="s">
        <v>142</v>
      </c>
      <c r="D27" s="47" t="s">
        <v>143</v>
      </c>
      <c r="E27" s="93">
        <f>ГРБС!G609</f>
        <v>1363.1</v>
      </c>
      <c r="F27" s="93">
        <f>ГРБС!H609</f>
        <v>1363.1</v>
      </c>
      <c r="G27" s="93">
        <f>ГРБС!I609</f>
        <v>1354</v>
      </c>
      <c r="H27" s="223">
        <f t="shared" si="1"/>
        <v>99.332404078937714</v>
      </c>
      <c r="I27" s="55"/>
    </row>
    <row r="28" spans="1:14" ht="31.5" x14ac:dyDescent="0.2">
      <c r="A28" s="317" t="s">
        <v>198</v>
      </c>
      <c r="B28" s="156" t="s">
        <v>382</v>
      </c>
      <c r="C28" s="118"/>
      <c r="D28" s="47" t="s">
        <v>381</v>
      </c>
      <c r="E28" s="93">
        <f>E29</f>
        <v>2592.8000000000002</v>
      </c>
      <c r="F28" s="93">
        <f t="shared" ref="F28:G28" si="5">F29</f>
        <v>2592.8000000000002</v>
      </c>
      <c r="G28" s="93">
        <f t="shared" si="5"/>
        <v>2592.8000000000002</v>
      </c>
      <c r="H28" s="223">
        <f t="shared" si="1"/>
        <v>100</v>
      </c>
      <c r="I28" s="55"/>
    </row>
    <row r="29" spans="1:14" ht="48" thickBot="1" x14ac:dyDescent="0.25">
      <c r="A29" s="318" t="s">
        <v>198</v>
      </c>
      <c r="B29" s="201" t="s">
        <v>382</v>
      </c>
      <c r="C29" s="48" t="s">
        <v>139</v>
      </c>
      <c r="D29" s="144" t="s">
        <v>140</v>
      </c>
      <c r="E29" s="137">
        <f>ГРБС!G611</f>
        <v>2592.8000000000002</v>
      </c>
      <c r="F29" s="137">
        <f>ГРБС!H611</f>
        <v>2592.8000000000002</v>
      </c>
      <c r="G29" s="137">
        <f>ГРБС!I611</f>
        <v>2592.8000000000002</v>
      </c>
      <c r="H29" s="133">
        <f t="shared" si="1"/>
        <v>100</v>
      </c>
      <c r="I29" s="55"/>
    </row>
    <row r="30" spans="1:14" ht="122.25" customHeight="1" thickBot="1" x14ac:dyDescent="0.25">
      <c r="A30" s="248" t="s">
        <v>199</v>
      </c>
      <c r="B30" s="147"/>
      <c r="C30" s="112"/>
      <c r="D30" s="187" t="s">
        <v>361</v>
      </c>
      <c r="E30" s="114">
        <f>E31</f>
        <v>54337.8</v>
      </c>
      <c r="F30" s="114">
        <f t="shared" ref="F30:G32" si="6">F31</f>
        <v>54337.8</v>
      </c>
      <c r="G30" s="114">
        <f t="shared" si="6"/>
        <v>53510.8</v>
      </c>
      <c r="H30" s="222">
        <f t="shared" si="1"/>
        <v>98.478039228676906</v>
      </c>
      <c r="I30" s="55"/>
    </row>
    <row r="31" spans="1:14" ht="78.75" x14ac:dyDescent="0.2">
      <c r="A31" s="315" t="s">
        <v>199</v>
      </c>
      <c r="B31" s="119" t="s">
        <v>265</v>
      </c>
      <c r="C31" s="252"/>
      <c r="D31" s="144" t="s">
        <v>526</v>
      </c>
      <c r="E31" s="138">
        <f>E32</f>
        <v>54337.8</v>
      </c>
      <c r="F31" s="138">
        <f t="shared" si="6"/>
        <v>54337.8</v>
      </c>
      <c r="G31" s="138">
        <f t="shared" si="6"/>
        <v>53510.8</v>
      </c>
      <c r="H31" s="316">
        <f t="shared" si="1"/>
        <v>98.478039228676906</v>
      </c>
      <c r="I31" s="55"/>
    </row>
    <row r="32" spans="1:14" ht="63" x14ac:dyDescent="0.2">
      <c r="A32" s="317" t="s">
        <v>199</v>
      </c>
      <c r="B32" s="249" t="s">
        <v>266</v>
      </c>
      <c r="C32" s="163"/>
      <c r="D32" s="49" t="s">
        <v>504</v>
      </c>
      <c r="E32" s="93">
        <f>E33</f>
        <v>54337.8</v>
      </c>
      <c r="F32" s="93">
        <f t="shared" si="6"/>
        <v>54337.8</v>
      </c>
      <c r="G32" s="93">
        <f t="shared" si="6"/>
        <v>53510.8</v>
      </c>
      <c r="H32" s="223">
        <f t="shared" si="1"/>
        <v>98.478039228676906</v>
      </c>
      <c r="I32" s="55"/>
    </row>
    <row r="33" spans="1:17" ht="47.25" x14ac:dyDescent="0.2">
      <c r="A33" s="317" t="s">
        <v>199</v>
      </c>
      <c r="B33" s="250" t="s">
        <v>188</v>
      </c>
      <c r="C33" s="125"/>
      <c r="D33" s="47" t="s">
        <v>141</v>
      </c>
      <c r="E33" s="93">
        <f>E34+E35+E37+E36</f>
        <v>54337.8</v>
      </c>
      <c r="F33" s="93">
        <f t="shared" ref="F33:G33" si="7">F34+F35+F37+F36</f>
        <v>54337.8</v>
      </c>
      <c r="G33" s="93">
        <f t="shared" si="7"/>
        <v>53510.8</v>
      </c>
      <c r="H33" s="223">
        <f t="shared" si="1"/>
        <v>98.478039228676906</v>
      </c>
      <c r="I33" s="55"/>
    </row>
    <row r="34" spans="1:17" ht="47.25" x14ac:dyDescent="0.2">
      <c r="A34" s="317" t="s">
        <v>199</v>
      </c>
      <c r="B34" s="250" t="s">
        <v>188</v>
      </c>
      <c r="C34" s="125" t="s">
        <v>139</v>
      </c>
      <c r="D34" s="47" t="s">
        <v>140</v>
      </c>
      <c r="E34" s="93">
        <f>ГРБС!G28</f>
        <v>52470.8</v>
      </c>
      <c r="F34" s="93">
        <f>ГРБС!H28</f>
        <v>52470.8</v>
      </c>
      <c r="G34" s="93">
        <f>ГРБС!I28</f>
        <v>51811.8</v>
      </c>
      <c r="H34" s="223">
        <f t="shared" si="1"/>
        <v>98.744063364766689</v>
      </c>
      <c r="I34" s="55"/>
    </row>
    <row r="35" spans="1:17" ht="63" x14ac:dyDescent="0.2">
      <c r="A35" s="317" t="s">
        <v>199</v>
      </c>
      <c r="B35" s="250" t="s">
        <v>188</v>
      </c>
      <c r="C35" s="125" t="s">
        <v>142</v>
      </c>
      <c r="D35" s="47" t="s">
        <v>143</v>
      </c>
      <c r="E35" s="93">
        <f>ГРБС!G29</f>
        <v>1745.1</v>
      </c>
      <c r="F35" s="93">
        <f>ГРБС!H29</f>
        <v>1745.1</v>
      </c>
      <c r="G35" s="93">
        <f>ГРБС!I29</f>
        <v>1577.1</v>
      </c>
      <c r="H35" s="223">
        <f t="shared" si="1"/>
        <v>90.373044524669083</v>
      </c>
      <c r="I35" s="55"/>
    </row>
    <row r="36" spans="1:17" ht="47.25" x14ac:dyDescent="0.2">
      <c r="A36" s="317" t="s">
        <v>199</v>
      </c>
      <c r="B36" s="250" t="s">
        <v>188</v>
      </c>
      <c r="C36" s="128" t="s">
        <v>353</v>
      </c>
      <c r="D36" s="49" t="s">
        <v>184</v>
      </c>
      <c r="E36" s="93">
        <f>ГРБС!G30</f>
        <v>71.900000000000006</v>
      </c>
      <c r="F36" s="93">
        <f>ГРБС!H30</f>
        <v>71.900000000000006</v>
      </c>
      <c r="G36" s="93">
        <f>ГРБС!I30</f>
        <v>71.900000000000006</v>
      </c>
      <c r="H36" s="223">
        <f t="shared" si="1"/>
        <v>100</v>
      </c>
      <c r="I36" s="55"/>
    </row>
    <row r="37" spans="1:17" ht="32.25" thickBot="1" x14ac:dyDescent="0.25">
      <c r="A37" s="318" t="s">
        <v>199</v>
      </c>
      <c r="B37" s="251" t="s">
        <v>188</v>
      </c>
      <c r="C37" s="128" t="s">
        <v>132</v>
      </c>
      <c r="D37" s="144" t="s">
        <v>133</v>
      </c>
      <c r="E37" s="138">
        <f>ГРБС!G31</f>
        <v>50</v>
      </c>
      <c r="F37" s="138">
        <f>ГРБС!H31</f>
        <v>50</v>
      </c>
      <c r="G37" s="138">
        <f>ГРБС!I31</f>
        <v>50</v>
      </c>
      <c r="H37" s="133">
        <f t="shared" si="1"/>
        <v>100</v>
      </c>
      <c r="I37" s="55"/>
    </row>
    <row r="38" spans="1:17" ht="18.75" customHeight="1" thickBot="1" x14ac:dyDescent="0.25">
      <c r="A38" s="248" t="s">
        <v>389</v>
      </c>
      <c r="B38" s="253"/>
      <c r="C38" s="112"/>
      <c r="D38" s="187" t="s">
        <v>391</v>
      </c>
      <c r="E38" s="114">
        <f>E39</f>
        <v>22.3</v>
      </c>
      <c r="F38" s="114">
        <f t="shared" ref="F38:G41" si="8">F39</f>
        <v>22.3</v>
      </c>
      <c r="G38" s="114">
        <f t="shared" si="8"/>
        <v>0</v>
      </c>
      <c r="H38" s="115">
        <f t="shared" si="1"/>
        <v>0</v>
      </c>
      <c r="I38" s="55"/>
    </row>
    <row r="39" spans="1:17" ht="78.75" x14ac:dyDescent="0.2">
      <c r="A39" s="321" t="s">
        <v>389</v>
      </c>
      <c r="B39" s="206" t="s">
        <v>265</v>
      </c>
      <c r="C39" s="118"/>
      <c r="D39" s="152" t="s">
        <v>526</v>
      </c>
      <c r="E39" s="138">
        <f>E40</f>
        <v>22.3</v>
      </c>
      <c r="F39" s="138">
        <f t="shared" si="8"/>
        <v>22.3</v>
      </c>
      <c r="G39" s="138">
        <f t="shared" si="8"/>
        <v>0</v>
      </c>
      <c r="H39" s="316">
        <f t="shared" si="1"/>
        <v>0</v>
      </c>
      <c r="I39" s="55"/>
    </row>
    <row r="40" spans="1:17" ht="63" x14ac:dyDescent="0.2">
      <c r="A40" s="317" t="s">
        <v>389</v>
      </c>
      <c r="B40" s="51" t="s">
        <v>266</v>
      </c>
      <c r="C40" s="156"/>
      <c r="D40" s="49" t="s">
        <v>504</v>
      </c>
      <c r="E40" s="93">
        <f>E41</f>
        <v>22.3</v>
      </c>
      <c r="F40" s="93">
        <f t="shared" si="8"/>
        <v>22.3</v>
      </c>
      <c r="G40" s="93">
        <f t="shared" si="8"/>
        <v>0</v>
      </c>
      <c r="H40" s="223">
        <f t="shared" si="1"/>
        <v>0</v>
      </c>
      <c r="I40" s="55"/>
    </row>
    <row r="41" spans="1:17" ht="110.25" x14ac:dyDescent="0.2">
      <c r="A41" s="317" t="s">
        <v>389</v>
      </c>
      <c r="B41" s="249" t="s">
        <v>390</v>
      </c>
      <c r="C41" s="154"/>
      <c r="D41" s="47" t="s">
        <v>435</v>
      </c>
      <c r="E41" s="93">
        <f>E42</f>
        <v>22.3</v>
      </c>
      <c r="F41" s="93">
        <f t="shared" si="8"/>
        <v>22.3</v>
      </c>
      <c r="G41" s="93">
        <f t="shared" si="8"/>
        <v>0</v>
      </c>
      <c r="H41" s="223">
        <f t="shared" si="1"/>
        <v>0</v>
      </c>
      <c r="I41" s="55"/>
    </row>
    <row r="42" spans="1:17" ht="63.75" thickBot="1" x14ac:dyDescent="0.25">
      <c r="A42" s="321" t="s">
        <v>389</v>
      </c>
      <c r="B42" s="206" t="s">
        <v>390</v>
      </c>
      <c r="C42" s="48" t="s">
        <v>142</v>
      </c>
      <c r="D42" s="144" t="s">
        <v>143</v>
      </c>
      <c r="E42" s="138">
        <f>ГРБС!G36</f>
        <v>22.3</v>
      </c>
      <c r="F42" s="138">
        <f>ГРБС!H36</f>
        <v>22.3</v>
      </c>
      <c r="G42" s="138">
        <f>ГРБС!I36</f>
        <v>0</v>
      </c>
      <c r="H42" s="133">
        <f t="shared" si="1"/>
        <v>0</v>
      </c>
      <c r="I42" s="55"/>
    </row>
    <row r="43" spans="1:17" ht="79.5" thickBot="1" x14ac:dyDescent="0.25">
      <c r="A43" s="248" t="s">
        <v>374</v>
      </c>
      <c r="B43" s="147"/>
      <c r="C43" s="112"/>
      <c r="D43" s="187" t="s">
        <v>95</v>
      </c>
      <c r="E43" s="114">
        <f>E44+E50</f>
        <v>22230.600000000002</v>
      </c>
      <c r="F43" s="114">
        <f t="shared" ref="F43:G43" si="9">F44+F50</f>
        <v>22230.600000000002</v>
      </c>
      <c r="G43" s="114">
        <f t="shared" si="9"/>
        <v>22132.9</v>
      </c>
      <c r="H43" s="115">
        <f t="shared" si="1"/>
        <v>99.560515685586523</v>
      </c>
      <c r="I43" s="55"/>
    </row>
    <row r="44" spans="1:17" ht="31.5" x14ac:dyDescent="0.2">
      <c r="A44" s="315" t="s">
        <v>374</v>
      </c>
      <c r="B44" s="249" t="s">
        <v>48</v>
      </c>
      <c r="C44" s="123"/>
      <c r="D44" s="152" t="s">
        <v>609</v>
      </c>
      <c r="E44" s="138">
        <f>E45+E48</f>
        <v>5324.7000000000007</v>
      </c>
      <c r="F44" s="138">
        <f t="shared" ref="F44" si="10">F45+F48</f>
        <v>5324.7000000000007</v>
      </c>
      <c r="G44" s="138">
        <f>G45+G48</f>
        <v>5227.5</v>
      </c>
      <c r="H44" s="316">
        <f t="shared" si="1"/>
        <v>98.174545044791245</v>
      </c>
      <c r="I44" s="55"/>
    </row>
    <row r="45" spans="1:17" ht="47.25" x14ac:dyDescent="0.2">
      <c r="A45" s="317" t="s">
        <v>374</v>
      </c>
      <c r="B45" s="156" t="s">
        <v>124</v>
      </c>
      <c r="C45" s="125"/>
      <c r="D45" s="47" t="s">
        <v>141</v>
      </c>
      <c r="E45" s="93">
        <f>E46+E47</f>
        <v>3582.6000000000004</v>
      </c>
      <c r="F45" s="93">
        <f t="shared" ref="F45:G45" si="11">F46+F47</f>
        <v>3582.6000000000004</v>
      </c>
      <c r="G45" s="93">
        <f t="shared" si="11"/>
        <v>3501</v>
      </c>
      <c r="H45" s="223">
        <f t="shared" si="1"/>
        <v>97.722324568748945</v>
      </c>
      <c r="I45" s="55"/>
      <c r="M45" s="18"/>
      <c r="N45" s="18"/>
      <c r="O45" s="18"/>
      <c r="P45" s="18"/>
      <c r="Q45" s="18"/>
    </row>
    <row r="46" spans="1:17" ht="47.25" x14ac:dyDescent="0.2">
      <c r="A46" s="317" t="s">
        <v>374</v>
      </c>
      <c r="B46" s="156" t="s">
        <v>124</v>
      </c>
      <c r="C46" s="125" t="s">
        <v>139</v>
      </c>
      <c r="D46" s="47" t="s">
        <v>140</v>
      </c>
      <c r="E46" s="93">
        <f>ГРБС!G622</f>
        <v>3115.8</v>
      </c>
      <c r="F46" s="93">
        <f>ГРБС!H622</f>
        <v>3115.8</v>
      </c>
      <c r="G46" s="93">
        <f>ГРБС!I622</f>
        <v>3035</v>
      </c>
      <c r="H46" s="223">
        <f t="shared" si="1"/>
        <v>97.40676551768405</v>
      </c>
      <c r="I46" s="55"/>
      <c r="M46" s="18"/>
      <c r="N46" s="18"/>
      <c r="O46" s="18"/>
      <c r="P46" s="18"/>
      <c r="Q46" s="18"/>
    </row>
    <row r="47" spans="1:17" ht="63" x14ac:dyDescent="0.2">
      <c r="A47" s="317" t="s">
        <v>374</v>
      </c>
      <c r="B47" s="156" t="s">
        <v>124</v>
      </c>
      <c r="C47" s="125" t="s">
        <v>142</v>
      </c>
      <c r="D47" s="47" t="s">
        <v>143</v>
      </c>
      <c r="E47" s="93">
        <f>ГРБС!G623</f>
        <v>466.8</v>
      </c>
      <c r="F47" s="93">
        <f>ГРБС!H623</f>
        <v>466.8</v>
      </c>
      <c r="G47" s="93">
        <f>ГРБС!I623</f>
        <v>466</v>
      </c>
      <c r="H47" s="223">
        <f t="shared" si="1"/>
        <v>99.8286203941731</v>
      </c>
      <c r="I47" s="55"/>
      <c r="M47" s="18"/>
      <c r="N47" s="18"/>
      <c r="O47" s="18"/>
      <c r="P47" s="18"/>
      <c r="Q47" s="18"/>
    </row>
    <row r="48" spans="1:17" ht="47.25" x14ac:dyDescent="0.2">
      <c r="A48" s="317" t="s">
        <v>374</v>
      </c>
      <c r="B48" s="156" t="s">
        <v>187</v>
      </c>
      <c r="C48" s="125"/>
      <c r="D48" s="47" t="s">
        <v>375</v>
      </c>
      <c r="E48" s="93">
        <f>E49</f>
        <v>1742.1</v>
      </c>
      <c r="F48" s="93">
        <f t="shared" ref="F48:G48" si="12">F49</f>
        <v>1742.1</v>
      </c>
      <c r="G48" s="93">
        <f t="shared" si="12"/>
        <v>1726.5</v>
      </c>
      <c r="H48" s="223">
        <f t="shared" si="1"/>
        <v>99.104529016703978</v>
      </c>
      <c r="I48" s="55"/>
      <c r="M48" s="18"/>
      <c r="N48" s="18"/>
      <c r="O48" s="18"/>
      <c r="P48" s="18"/>
      <c r="Q48" s="18"/>
    </row>
    <row r="49" spans="1:16" ht="47.25" x14ac:dyDescent="0.2">
      <c r="A49" s="317" t="s">
        <v>374</v>
      </c>
      <c r="B49" s="156" t="s">
        <v>187</v>
      </c>
      <c r="C49" s="125" t="s">
        <v>139</v>
      </c>
      <c r="D49" s="47" t="s">
        <v>140</v>
      </c>
      <c r="E49" s="93">
        <f>ГРБС!G625</f>
        <v>1742.1</v>
      </c>
      <c r="F49" s="93">
        <f>ГРБС!H625</f>
        <v>1742.1</v>
      </c>
      <c r="G49" s="93">
        <f>ГРБС!I625</f>
        <v>1726.5</v>
      </c>
      <c r="H49" s="223">
        <f t="shared" si="1"/>
        <v>99.104529016703978</v>
      </c>
      <c r="I49" s="55"/>
      <c r="M49" s="18"/>
      <c r="N49" s="18"/>
      <c r="O49" s="18"/>
      <c r="P49" s="45" t="s">
        <v>376</v>
      </c>
    </row>
    <row r="50" spans="1:16" ht="63" x14ac:dyDescent="0.2">
      <c r="A50" s="315" t="s">
        <v>374</v>
      </c>
      <c r="B50" s="205" t="s">
        <v>437</v>
      </c>
      <c r="C50" s="200"/>
      <c r="D50" s="47" t="s">
        <v>440</v>
      </c>
      <c r="E50" s="93">
        <f>E51</f>
        <v>16905.900000000001</v>
      </c>
      <c r="F50" s="93">
        <f>F51</f>
        <v>16905.900000000001</v>
      </c>
      <c r="G50" s="93">
        <f t="shared" ref="G50" si="13">G51</f>
        <v>16905.400000000001</v>
      </c>
      <c r="H50" s="223">
        <f t="shared" si="1"/>
        <v>99.997042452634872</v>
      </c>
      <c r="I50" s="55"/>
      <c r="M50" s="18"/>
      <c r="N50" s="18"/>
      <c r="O50" s="18"/>
    </row>
    <row r="51" spans="1:16" ht="47.25" x14ac:dyDescent="0.2">
      <c r="A51" s="317" t="s">
        <v>374</v>
      </c>
      <c r="B51" s="156" t="s">
        <v>439</v>
      </c>
      <c r="C51" s="177"/>
      <c r="D51" s="47" t="s">
        <v>141</v>
      </c>
      <c r="E51" s="93">
        <f>E52+E53</f>
        <v>16905.900000000001</v>
      </c>
      <c r="F51" s="93">
        <f t="shared" ref="F51:G51" si="14">F52+F53</f>
        <v>16905.900000000001</v>
      </c>
      <c r="G51" s="93">
        <f t="shared" si="14"/>
        <v>16905.400000000001</v>
      </c>
      <c r="H51" s="223">
        <f t="shared" si="1"/>
        <v>99.997042452634872</v>
      </c>
      <c r="I51" s="55"/>
    </row>
    <row r="52" spans="1:16" ht="47.25" x14ac:dyDescent="0.2">
      <c r="A52" s="317" t="s">
        <v>374</v>
      </c>
      <c r="B52" s="156" t="s">
        <v>439</v>
      </c>
      <c r="C52" s="125" t="s">
        <v>139</v>
      </c>
      <c r="D52" s="126" t="s">
        <v>140</v>
      </c>
      <c r="E52" s="93">
        <f>ГРБС!G642</f>
        <v>15142.7</v>
      </c>
      <c r="F52" s="93">
        <f>ГРБС!H642</f>
        <v>15142.7</v>
      </c>
      <c r="G52" s="93">
        <f>ГРБС!I642</f>
        <v>15142.6</v>
      </c>
      <c r="H52" s="223">
        <f t="shared" si="1"/>
        <v>99.999339615788458</v>
      </c>
      <c r="I52" s="55"/>
    </row>
    <row r="53" spans="1:16" ht="63.75" thickBot="1" x14ac:dyDescent="0.25">
      <c r="A53" s="318" t="s">
        <v>374</v>
      </c>
      <c r="B53" s="201" t="s">
        <v>439</v>
      </c>
      <c r="C53" s="128" t="s">
        <v>142</v>
      </c>
      <c r="D53" s="126" t="s">
        <v>143</v>
      </c>
      <c r="E53" s="137">
        <f>ГРБС!G643</f>
        <v>1763.2</v>
      </c>
      <c r="F53" s="137">
        <f>ГРБС!H643</f>
        <v>1763.2</v>
      </c>
      <c r="G53" s="137">
        <f>ГРБС!I643</f>
        <v>1762.8</v>
      </c>
      <c r="H53" s="133">
        <f t="shared" si="1"/>
        <v>99.977313974591638</v>
      </c>
      <c r="I53" s="55"/>
    </row>
    <row r="54" spans="1:16" ht="32.25" thickBot="1" x14ac:dyDescent="0.25">
      <c r="A54" s="248" t="s">
        <v>547</v>
      </c>
      <c r="B54" s="254"/>
      <c r="C54" s="149"/>
      <c r="D54" s="255" t="s">
        <v>545</v>
      </c>
      <c r="E54" s="113">
        <f>E55</f>
        <v>647</v>
      </c>
      <c r="F54" s="113">
        <f t="shared" ref="F54:G56" si="15">F55</f>
        <v>647</v>
      </c>
      <c r="G54" s="113">
        <f t="shared" si="15"/>
        <v>647</v>
      </c>
      <c r="H54" s="115">
        <f t="shared" si="1"/>
        <v>100</v>
      </c>
      <c r="I54" s="55"/>
    </row>
    <row r="55" spans="1:16" ht="31.5" x14ac:dyDescent="0.2">
      <c r="A55" s="315" t="s">
        <v>547</v>
      </c>
      <c r="B55" s="249" t="s">
        <v>48</v>
      </c>
      <c r="C55" s="118"/>
      <c r="D55" s="256" t="s">
        <v>609</v>
      </c>
      <c r="E55" s="121">
        <f>E56</f>
        <v>647</v>
      </c>
      <c r="F55" s="121">
        <f t="shared" si="15"/>
        <v>647</v>
      </c>
      <c r="G55" s="137">
        <f t="shared" si="15"/>
        <v>647</v>
      </c>
      <c r="H55" s="316">
        <f t="shared" si="1"/>
        <v>100</v>
      </c>
      <c r="I55" s="55"/>
    </row>
    <row r="56" spans="1:16" ht="31.5" customHeight="1" x14ac:dyDescent="0.2">
      <c r="A56" s="317" t="s">
        <v>547</v>
      </c>
      <c r="B56" s="250" t="s">
        <v>548</v>
      </c>
      <c r="C56" s="125"/>
      <c r="D56" s="257" t="s">
        <v>546</v>
      </c>
      <c r="E56" s="93">
        <f>E57</f>
        <v>647</v>
      </c>
      <c r="F56" s="93">
        <f t="shared" si="15"/>
        <v>647</v>
      </c>
      <c r="G56" s="93">
        <f t="shared" si="15"/>
        <v>647</v>
      </c>
      <c r="H56" s="223">
        <f t="shared" si="1"/>
        <v>100</v>
      </c>
      <c r="I56" s="55"/>
    </row>
    <row r="57" spans="1:16" ht="18.75" customHeight="1" thickBot="1" x14ac:dyDescent="0.25">
      <c r="A57" s="321" t="s">
        <v>547</v>
      </c>
      <c r="B57" s="206" t="s">
        <v>548</v>
      </c>
      <c r="C57" s="48" t="s">
        <v>626</v>
      </c>
      <c r="D57" s="52" t="s">
        <v>625</v>
      </c>
      <c r="E57" s="389">
        <f>ГРБС!G636</f>
        <v>647</v>
      </c>
      <c r="F57" s="389">
        <f>ГРБС!H636</f>
        <v>647</v>
      </c>
      <c r="G57" s="258">
        <f>ГРБС!I636</f>
        <v>647</v>
      </c>
      <c r="H57" s="133">
        <f t="shared" si="1"/>
        <v>100</v>
      </c>
      <c r="I57" s="55"/>
    </row>
    <row r="58" spans="1:16" ht="32.25" thickBot="1" x14ac:dyDescent="0.25">
      <c r="A58" s="248" t="s">
        <v>110</v>
      </c>
      <c r="B58" s="147"/>
      <c r="C58" s="112"/>
      <c r="D58" s="187" t="s">
        <v>200</v>
      </c>
      <c r="E58" s="114">
        <f>E59+E63+E72+E82+E89+E96+E100+E108+E111+E116</f>
        <v>48829.899999999994</v>
      </c>
      <c r="F58" s="114">
        <f t="shared" ref="F58:G58" si="16">F59+F63+F72+F82+F89+F96+F100+F108+F111+F116</f>
        <v>48829.899999999994</v>
      </c>
      <c r="G58" s="114">
        <f t="shared" si="16"/>
        <v>48064.4</v>
      </c>
      <c r="H58" s="115">
        <f t="shared" si="1"/>
        <v>98.432312988558252</v>
      </c>
      <c r="I58" s="55"/>
    </row>
    <row r="59" spans="1:16" ht="141.75" x14ac:dyDescent="0.2">
      <c r="A59" s="321" t="s">
        <v>110</v>
      </c>
      <c r="B59" s="150" t="s">
        <v>147</v>
      </c>
      <c r="C59" s="48"/>
      <c r="D59" s="144" t="s">
        <v>474</v>
      </c>
      <c r="E59" s="138">
        <f>E60</f>
        <v>145</v>
      </c>
      <c r="F59" s="138">
        <f t="shared" ref="F59:G61" si="17">F60</f>
        <v>145</v>
      </c>
      <c r="G59" s="138">
        <f t="shared" si="17"/>
        <v>145</v>
      </c>
      <c r="H59" s="316">
        <f t="shared" si="1"/>
        <v>100</v>
      </c>
      <c r="I59" s="55"/>
    </row>
    <row r="60" spans="1:16" ht="94.5" x14ac:dyDescent="0.2">
      <c r="A60" s="317" t="s">
        <v>110</v>
      </c>
      <c r="B60" s="125" t="s">
        <v>528</v>
      </c>
      <c r="C60" s="125"/>
      <c r="D60" s="47" t="s">
        <v>386</v>
      </c>
      <c r="E60" s="93">
        <f>E61</f>
        <v>145</v>
      </c>
      <c r="F60" s="93">
        <f t="shared" si="17"/>
        <v>145</v>
      </c>
      <c r="G60" s="93">
        <f t="shared" si="17"/>
        <v>145</v>
      </c>
      <c r="H60" s="223">
        <f t="shared" si="1"/>
        <v>100</v>
      </c>
      <c r="I60" s="55"/>
    </row>
    <row r="61" spans="1:16" ht="126" x14ac:dyDescent="0.2">
      <c r="A61" s="317" t="s">
        <v>110</v>
      </c>
      <c r="B61" s="125" t="s">
        <v>642</v>
      </c>
      <c r="C61" s="125"/>
      <c r="D61" s="47" t="s">
        <v>641</v>
      </c>
      <c r="E61" s="93">
        <f>E62</f>
        <v>145</v>
      </c>
      <c r="F61" s="93">
        <f t="shared" si="17"/>
        <v>145</v>
      </c>
      <c r="G61" s="93">
        <f t="shared" si="17"/>
        <v>145</v>
      </c>
      <c r="H61" s="139">
        <f t="shared" si="1"/>
        <v>100</v>
      </c>
      <c r="I61" s="55"/>
    </row>
    <row r="62" spans="1:16" ht="63" x14ac:dyDescent="0.2">
      <c r="A62" s="317" t="s">
        <v>110</v>
      </c>
      <c r="B62" s="125" t="s">
        <v>642</v>
      </c>
      <c r="C62" s="125" t="s">
        <v>142</v>
      </c>
      <c r="D62" s="47" t="s">
        <v>143</v>
      </c>
      <c r="E62" s="93">
        <f>ГРБС!G41</f>
        <v>145</v>
      </c>
      <c r="F62" s="93">
        <f>ГРБС!H41</f>
        <v>145</v>
      </c>
      <c r="G62" s="93">
        <f>ГРБС!I41</f>
        <v>145</v>
      </c>
      <c r="H62" s="322">
        <f t="shared" si="1"/>
        <v>100</v>
      </c>
      <c r="I62" s="55"/>
    </row>
    <row r="63" spans="1:16" ht="78.75" x14ac:dyDescent="0.2">
      <c r="A63" s="321" t="s">
        <v>110</v>
      </c>
      <c r="B63" s="205" t="s">
        <v>276</v>
      </c>
      <c r="C63" s="259"/>
      <c r="D63" s="152" t="s">
        <v>511</v>
      </c>
      <c r="E63" s="153">
        <f>E64+E67</f>
        <v>17028.400000000001</v>
      </c>
      <c r="F63" s="153">
        <f t="shared" ref="F63:G63" si="18">F64+F67</f>
        <v>17028.400000000001</v>
      </c>
      <c r="G63" s="153">
        <f t="shared" si="18"/>
        <v>16587.8</v>
      </c>
      <c r="H63" s="223">
        <f t="shared" si="1"/>
        <v>97.41255784454205</v>
      </c>
      <c r="I63" s="55"/>
    </row>
    <row r="64" spans="1:16" ht="63" x14ac:dyDescent="0.2">
      <c r="A64" s="317" t="s">
        <v>110</v>
      </c>
      <c r="B64" s="156" t="s">
        <v>277</v>
      </c>
      <c r="C64" s="260"/>
      <c r="D64" s="47" t="s">
        <v>193</v>
      </c>
      <c r="E64" s="157">
        <f>E65</f>
        <v>9446.9</v>
      </c>
      <c r="F64" s="93">
        <f t="shared" ref="F64:G65" si="19">F65</f>
        <v>9446.9</v>
      </c>
      <c r="G64" s="93">
        <f t="shared" si="19"/>
        <v>9446.7999999999993</v>
      </c>
      <c r="H64" s="223">
        <f t="shared" si="1"/>
        <v>99.998941451693142</v>
      </c>
      <c r="I64" s="55"/>
    </row>
    <row r="65" spans="1:9" ht="63" x14ac:dyDescent="0.2">
      <c r="A65" s="317" t="s">
        <v>110</v>
      </c>
      <c r="B65" s="156" t="s">
        <v>121</v>
      </c>
      <c r="C65" s="260"/>
      <c r="D65" s="261" t="s">
        <v>194</v>
      </c>
      <c r="E65" s="157">
        <f>E66</f>
        <v>9446.9</v>
      </c>
      <c r="F65" s="93">
        <f t="shared" si="19"/>
        <v>9446.9</v>
      </c>
      <c r="G65" s="93">
        <f t="shared" si="19"/>
        <v>9446.7999999999993</v>
      </c>
      <c r="H65" s="223">
        <f t="shared" si="1"/>
        <v>99.998941451693142</v>
      </c>
      <c r="I65" s="55"/>
    </row>
    <row r="66" spans="1:9" ht="31.5" x14ac:dyDescent="0.2">
      <c r="A66" s="317" t="s">
        <v>110</v>
      </c>
      <c r="B66" s="156" t="s">
        <v>121</v>
      </c>
      <c r="C66" s="125" t="s">
        <v>90</v>
      </c>
      <c r="D66" s="47" t="s">
        <v>94</v>
      </c>
      <c r="E66" s="157">
        <f>ГРБС!G45</f>
        <v>9446.9</v>
      </c>
      <c r="F66" s="93">
        <f>ГРБС!H45</f>
        <v>9446.9</v>
      </c>
      <c r="G66" s="93">
        <f>ГРБС!I45</f>
        <v>9446.7999999999993</v>
      </c>
      <c r="H66" s="223">
        <f t="shared" si="1"/>
        <v>99.998941451693142</v>
      </c>
      <c r="I66" s="55"/>
    </row>
    <row r="67" spans="1:9" ht="63" x14ac:dyDescent="0.2">
      <c r="A67" s="323" t="s">
        <v>110</v>
      </c>
      <c r="B67" s="154" t="s">
        <v>686</v>
      </c>
      <c r="C67" s="178"/>
      <c r="D67" s="287" t="s">
        <v>685</v>
      </c>
      <c r="E67" s="157">
        <f>E68</f>
        <v>7581.5</v>
      </c>
      <c r="F67" s="157">
        <f t="shared" ref="F67:G67" si="20">F68</f>
        <v>7581.5</v>
      </c>
      <c r="G67" s="157">
        <f t="shared" si="20"/>
        <v>7141</v>
      </c>
      <c r="H67" s="223">
        <f t="shared" si="1"/>
        <v>94.189804128470627</v>
      </c>
      <c r="I67" s="55"/>
    </row>
    <row r="68" spans="1:9" ht="63" x14ac:dyDescent="0.2">
      <c r="A68" s="323" t="s">
        <v>110</v>
      </c>
      <c r="B68" s="154" t="s">
        <v>688</v>
      </c>
      <c r="C68" s="125"/>
      <c r="D68" s="388" t="s">
        <v>687</v>
      </c>
      <c r="E68" s="157">
        <f>E69+E70+E71</f>
        <v>7581.5</v>
      </c>
      <c r="F68" s="157">
        <f t="shared" ref="F68:G68" si="21">F69+F70+F71</f>
        <v>7581.5</v>
      </c>
      <c r="G68" s="157">
        <f t="shared" si="21"/>
        <v>7141</v>
      </c>
      <c r="H68" s="223">
        <f t="shared" si="1"/>
        <v>94.189804128470627</v>
      </c>
      <c r="I68" s="55"/>
    </row>
    <row r="69" spans="1:9" ht="31.5" x14ac:dyDescent="0.2">
      <c r="A69" s="323" t="s">
        <v>110</v>
      </c>
      <c r="B69" s="154" t="s">
        <v>688</v>
      </c>
      <c r="C69" s="125" t="s">
        <v>173</v>
      </c>
      <c r="D69" s="288" t="s">
        <v>181</v>
      </c>
      <c r="E69" s="157">
        <f>ГРБС!G48</f>
        <v>5079.2</v>
      </c>
      <c r="F69" s="157">
        <f>ГРБС!H48</f>
        <v>5079.2</v>
      </c>
      <c r="G69" s="157">
        <f>ГРБС!I48</f>
        <v>4837.2</v>
      </c>
      <c r="H69" s="223">
        <f t="shared" si="1"/>
        <v>95.235470152779968</v>
      </c>
      <c r="I69" s="55"/>
    </row>
    <row r="70" spans="1:9" ht="63" x14ac:dyDescent="0.2">
      <c r="A70" s="323" t="s">
        <v>110</v>
      </c>
      <c r="B70" s="154" t="s">
        <v>688</v>
      </c>
      <c r="C70" s="125" t="s">
        <v>142</v>
      </c>
      <c r="D70" s="266" t="s">
        <v>143</v>
      </c>
      <c r="E70" s="157">
        <f>ГРБС!G49</f>
        <v>2466.1999999999998</v>
      </c>
      <c r="F70" s="157">
        <f>ГРБС!H49</f>
        <v>2466.1999999999998</v>
      </c>
      <c r="G70" s="157">
        <f>ГРБС!I49</f>
        <v>2271</v>
      </c>
      <c r="H70" s="223">
        <f t="shared" si="1"/>
        <v>92.084989051982816</v>
      </c>
      <c r="I70" s="55"/>
    </row>
    <row r="71" spans="1:9" ht="31.5" x14ac:dyDescent="0.2">
      <c r="A71" s="323" t="s">
        <v>110</v>
      </c>
      <c r="B71" s="154" t="s">
        <v>688</v>
      </c>
      <c r="C71" s="289">
        <v>850</v>
      </c>
      <c r="D71" s="273" t="s">
        <v>133</v>
      </c>
      <c r="E71" s="157">
        <f>ГРБС!G50</f>
        <v>36.1</v>
      </c>
      <c r="F71" s="157">
        <f>ГРБС!H50</f>
        <v>36.1</v>
      </c>
      <c r="G71" s="157">
        <f>ГРБС!I50</f>
        <v>32.799999999999997</v>
      </c>
      <c r="H71" s="223">
        <f t="shared" si="1"/>
        <v>90.858725761772845</v>
      </c>
      <c r="I71" s="55"/>
    </row>
    <row r="72" spans="1:9" ht="78.75" x14ac:dyDescent="0.2">
      <c r="A72" s="315" t="s">
        <v>110</v>
      </c>
      <c r="B72" s="205" t="s">
        <v>263</v>
      </c>
      <c r="C72" s="123"/>
      <c r="D72" s="144" t="s">
        <v>499</v>
      </c>
      <c r="E72" s="157">
        <f>E73+E75+E77+E79</f>
        <v>5357.1</v>
      </c>
      <c r="F72" s="157">
        <f t="shared" ref="F72:G72" si="22">F73+F75+F77+F79</f>
        <v>5357.1</v>
      </c>
      <c r="G72" s="157">
        <f t="shared" si="22"/>
        <v>5356.9000000000005</v>
      </c>
      <c r="H72" s="223">
        <f t="shared" si="1"/>
        <v>99.996266636799774</v>
      </c>
      <c r="I72" s="55"/>
    </row>
    <row r="73" spans="1:9" ht="110.25" x14ac:dyDescent="0.2">
      <c r="A73" s="317" t="s">
        <v>110</v>
      </c>
      <c r="B73" s="250" t="s">
        <v>554</v>
      </c>
      <c r="C73" s="163"/>
      <c r="D73" s="47" t="s">
        <v>415</v>
      </c>
      <c r="E73" s="157">
        <f>E74</f>
        <v>96.2</v>
      </c>
      <c r="F73" s="93">
        <f t="shared" ref="F73:G73" si="23">F74</f>
        <v>96.2</v>
      </c>
      <c r="G73" s="93">
        <f t="shared" si="23"/>
        <v>96.1</v>
      </c>
      <c r="H73" s="223">
        <f t="shared" si="1"/>
        <v>99.896049896049888</v>
      </c>
      <c r="I73" s="55"/>
    </row>
    <row r="74" spans="1:9" ht="63" x14ac:dyDescent="0.2">
      <c r="A74" s="317" t="s">
        <v>110</v>
      </c>
      <c r="B74" s="250" t="s">
        <v>554</v>
      </c>
      <c r="C74" s="125" t="s">
        <v>142</v>
      </c>
      <c r="D74" s="47" t="s">
        <v>143</v>
      </c>
      <c r="E74" s="157">
        <f>ГРБС!G53</f>
        <v>96.2</v>
      </c>
      <c r="F74" s="93">
        <f>ГРБС!H53</f>
        <v>96.2</v>
      </c>
      <c r="G74" s="93">
        <f>ГРБС!I53</f>
        <v>96.1</v>
      </c>
      <c r="H74" s="223">
        <f t="shared" si="1"/>
        <v>99.896049896049888</v>
      </c>
      <c r="I74" s="55"/>
    </row>
    <row r="75" spans="1:9" ht="126" x14ac:dyDescent="0.2">
      <c r="A75" s="317" t="s">
        <v>110</v>
      </c>
      <c r="B75" s="250" t="s">
        <v>553</v>
      </c>
      <c r="C75" s="164"/>
      <c r="D75" s="47" t="s">
        <v>416</v>
      </c>
      <c r="E75" s="157">
        <f>E76</f>
        <v>66.400000000000006</v>
      </c>
      <c r="F75" s="93">
        <f t="shared" ref="F75:G75" si="24">F76</f>
        <v>66.400000000000006</v>
      </c>
      <c r="G75" s="93">
        <f t="shared" si="24"/>
        <v>66.400000000000006</v>
      </c>
      <c r="H75" s="223">
        <f t="shared" si="1"/>
        <v>100</v>
      </c>
      <c r="I75" s="55"/>
    </row>
    <row r="76" spans="1:9" ht="63" x14ac:dyDescent="0.2">
      <c r="A76" s="317" t="s">
        <v>110</v>
      </c>
      <c r="B76" s="250" t="s">
        <v>553</v>
      </c>
      <c r="C76" s="125" t="s">
        <v>142</v>
      </c>
      <c r="D76" s="47" t="s">
        <v>143</v>
      </c>
      <c r="E76" s="157">
        <f>ГРБС!G55</f>
        <v>66.400000000000006</v>
      </c>
      <c r="F76" s="93">
        <f>ГРБС!H55</f>
        <v>66.400000000000006</v>
      </c>
      <c r="G76" s="93">
        <f>ГРБС!I55</f>
        <v>66.400000000000006</v>
      </c>
      <c r="H76" s="223">
        <f t="shared" si="1"/>
        <v>100</v>
      </c>
      <c r="I76" s="55"/>
    </row>
    <row r="77" spans="1:9" ht="110.25" x14ac:dyDescent="0.2">
      <c r="A77" s="317" t="s">
        <v>110</v>
      </c>
      <c r="B77" s="262" t="s">
        <v>552</v>
      </c>
      <c r="C77" s="125"/>
      <c r="D77" s="49" t="s">
        <v>262</v>
      </c>
      <c r="E77" s="157">
        <f>E78</f>
        <v>44.7</v>
      </c>
      <c r="F77" s="93">
        <f t="shared" ref="F77:G77" si="25">F78</f>
        <v>44.7</v>
      </c>
      <c r="G77" s="93">
        <f t="shared" si="25"/>
        <v>44.6</v>
      </c>
      <c r="H77" s="223">
        <f t="shared" si="1"/>
        <v>99.776286353467555</v>
      </c>
      <c r="I77" s="55"/>
    </row>
    <row r="78" spans="1:9" ht="63" x14ac:dyDescent="0.2">
      <c r="A78" s="317" t="s">
        <v>110</v>
      </c>
      <c r="B78" s="262" t="s">
        <v>552</v>
      </c>
      <c r="C78" s="125" t="s">
        <v>142</v>
      </c>
      <c r="D78" s="47" t="s">
        <v>143</v>
      </c>
      <c r="E78" s="157">
        <f>ГРБС!G57</f>
        <v>44.7</v>
      </c>
      <c r="F78" s="93">
        <f>ГРБС!H57</f>
        <v>44.7</v>
      </c>
      <c r="G78" s="93">
        <f>ГРБС!I57</f>
        <v>44.6</v>
      </c>
      <c r="H78" s="223">
        <f t="shared" si="1"/>
        <v>99.776286353467555</v>
      </c>
      <c r="I78" s="55"/>
    </row>
    <row r="79" spans="1:9" ht="63" x14ac:dyDescent="0.2">
      <c r="A79" s="317" t="s">
        <v>110</v>
      </c>
      <c r="B79" s="251" t="s">
        <v>551</v>
      </c>
      <c r="C79" s="125"/>
      <c r="D79" s="47" t="s">
        <v>144</v>
      </c>
      <c r="E79" s="157">
        <f>E80+E81</f>
        <v>5149.8</v>
      </c>
      <c r="F79" s="93">
        <f t="shared" ref="F79:G79" si="26">F80+F81</f>
        <v>5149.8</v>
      </c>
      <c r="G79" s="93">
        <f t="shared" si="26"/>
        <v>5149.8</v>
      </c>
      <c r="H79" s="223">
        <f t="shared" si="1"/>
        <v>100</v>
      </c>
      <c r="I79" s="55"/>
    </row>
    <row r="80" spans="1:9" ht="63" x14ac:dyDescent="0.2">
      <c r="A80" s="317" t="s">
        <v>110</v>
      </c>
      <c r="B80" s="251" t="s">
        <v>551</v>
      </c>
      <c r="C80" s="125" t="s">
        <v>142</v>
      </c>
      <c r="D80" s="47" t="s">
        <v>143</v>
      </c>
      <c r="E80" s="157">
        <f>ГРБС!G59</f>
        <v>4005.4</v>
      </c>
      <c r="F80" s="93">
        <f>ГРБС!H59</f>
        <v>4005.4</v>
      </c>
      <c r="G80" s="93">
        <f>ГРБС!I59</f>
        <v>4005.4</v>
      </c>
      <c r="H80" s="223">
        <f t="shared" si="1"/>
        <v>100</v>
      </c>
      <c r="I80" s="55"/>
    </row>
    <row r="81" spans="1:9" ht="15.75" x14ac:dyDescent="0.2">
      <c r="A81" s="317" t="s">
        <v>110</v>
      </c>
      <c r="B81" s="251" t="s">
        <v>551</v>
      </c>
      <c r="C81" s="125" t="s">
        <v>634</v>
      </c>
      <c r="D81" s="47" t="s">
        <v>635</v>
      </c>
      <c r="E81" s="157">
        <f>ГРБС!G60</f>
        <v>1144.4000000000001</v>
      </c>
      <c r="F81" s="93">
        <f>ГРБС!H60</f>
        <v>1144.4000000000001</v>
      </c>
      <c r="G81" s="93">
        <f>ГРБС!I60</f>
        <v>1144.4000000000001</v>
      </c>
      <c r="H81" s="223">
        <f t="shared" si="1"/>
        <v>100</v>
      </c>
      <c r="I81" s="55"/>
    </row>
    <row r="82" spans="1:9" ht="78.75" x14ac:dyDescent="0.2">
      <c r="A82" s="317" t="s">
        <v>110</v>
      </c>
      <c r="B82" s="250" t="s">
        <v>265</v>
      </c>
      <c r="C82" s="118"/>
      <c r="D82" s="49" t="s">
        <v>503</v>
      </c>
      <c r="E82" s="157">
        <f>E83</f>
        <v>115.39999999999999</v>
      </c>
      <c r="F82" s="93">
        <f t="shared" ref="F82:G82" si="27">F83</f>
        <v>115.39999999999999</v>
      </c>
      <c r="G82" s="93">
        <f t="shared" si="27"/>
        <v>115.10000000000001</v>
      </c>
      <c r="H82" s="223">
        <f t="shared" ref="H82:H139" si="28">G82/F82*100</f>
        <v>99.740034662045076</v>
      </c>
      <c r="I82" s="55"/>
    </row>
    <row r="83" spans="1:9" ht="63" x14ac:dyDescent="0.2">
      <c r="A83" s="317" t="s">
        <v>110</v>
      </c>
      <c r="B83" s="250" t="s">
        <v>266</v>
      </c>
      <c r="C83" s="118"/>
      <c r="D83" s="49" t="s">
        <v>504</v>
      </c>
      <c r="E83" s="157">
        <f>E84+E86</f>
        <v>115.39999999999999</v>
      </c>
      <c r="F83" s="93">
        <f t="shared" ref="F83:G83" si="29">F84+F86</f>
        <v>115.39999999999999</v>
      </c>
      <c r="G83" s="93">
        <f t="shared" si="29"/>
        <v>115.10000000000001</v>
      </c>
      <c r="H83" s="223">
        <f t="shared" si="28"/>
        <v>99.740034662045076</v>
      </c>
      <c r="I83" s="55"/>
    </row>
    <row r="84" spans="1:9" ht="137.25" customHeight="1" x14ac:dyDescent="0.2">
      <c r="A84" s="317" t="s">
        <v>110</v>
      </c>
      <c r="B84" s="250" t="s">
        <v>367</v>
      </c>
      <c r="C84" s="163"/>
      <c r="D84" s="47" t="s">
        <v>333</v>
      </c>
      <c r="E84" s="157">
        <f>E85</f>
        <v>0.2</v>
      </c>
      <c r="F84" s="93">
        <f t="shared" ref="F84:G84" si="30">F85</f>
        <v>0.2</v>
      </c>
      <c r="G84" s="93">
        <f t="shared" si="30"/>
        <v>0.2</v>
      </c>
      <c r="H84" s="223">
        <f t="shared" si="28"/>
        <v>100</v>
      </c>
      <c r="I84" s="55"/>
    </row>
    <row r="85" spans="1:9" ht="63" x14ac:dyDescent="0.2">
      <c r="A85" s="317" t="s">
        <v>110</v>
      </c>
      <c r="B85" s="250" t="s">
        <v>367</v>
      </c>
      <c r="C85" s="125" t="s">
        <v>142</v>
      </c>
      <c r="D85" s="47" t="s">
        <v>143</v>
      </c>
      <c r="E85" s="157">
        <f>ГРБС!G64</f>
        <v>0.2</v>
      </c>
      <c r="F85" s="93">
        <f>ГРБС!H64</f>
        <v>0.2</v>
      </c>
      <c r="G85" s="93">
        <f>ГРБС!I64</f>
        <v>0.2</v>
      </c>
      <c r="H85" s="223">
        <f t="shared" si="28"/>
        <v>100</v>
      </c>
      <c r="I85" s="55"/>
    </row>
    <row r="86" spans="1:9" ht="63" x14ac:dyDescent="0.2">
      <c r="A86" s="317" t="s">
        <v>110</v>
      </c>
      <c r="B86" s="250" t="s">
        <v>368</v>
      </c>
      <c r="C86" s="163"/>
      <c r="D86" s="47" t="s">
        <v>332</v>
      </c>
      <c r="E86" s="157">
        <f>E87+E88</f>
        <v>115.19999999999999</v>
      </c>
      <c r="F86" s="93">
        <f t="shared" ref="F86:G86" si="31">F87+F88</f>
        <v>115.19999999999999</v>
      </c>
      <c r="G86" s="93">
        <f t="shared" si="31"/>
        <v>114.9</v>
      </c>
      <c r="H86" s="223">
        <f t="shared" si="28"/>
        <v>99.739583333333343</v>
      </c>
      <c r="I86" s="55"/>
    </row>
    <row r="87" spans="1:9" ht="47.25" x14ac:dyDescent="0.2">
      <c r="A87" s="317" t="s">
        <v>110</v>
      </c>
      <c r="B87" s="250" t="s">
        <v>368</v>
      </c>
      <c r="C87" s="125" t="s">
        <v>139</v>
      </c>
      <c r="D87" s="47" t="s">
        <v>140</v>
      </c>
      <c r="E87" s="157">
        <f>ГРБС!G66</f>
        <v>54.3</v>
      </c>
      <c r="F87" s="93">
        <f>ГРБС!H66</f>
        <v>54.3</v>
      </c>
      <c r="G87" s="93">
        <f>ГРБС!I66</f>
        <v>54</v>
      </c>
      <c r="H87" s="223">
        <f t="shared" si="28"/>
        <v>99.447513812154696</v>
      </c>
      <c r="I87" s="55"/>
    </row>
    <row r="88" spans="1:9" ht="63" x14ac:dyDescent="0.2">
      <c r="A88" s="317" t="s">
        <v>110</v>
      </c>
      <c r="B88" s="250" t="s">
        <v>368</v>
      </c>
      <c r="C88" s="125" t="s">
        <v>142</v>
      </c>
      <c r="D88" s="47" t="s">
        <v>143</v>
      </c>
      <c r="E88" s="157">
        <f>ГРБС!G67</f>
        <v>60.9</v>
      </c>
      <c r="F88" s="93">
        <f>ГРБС!H67</f>
        <v>60.9</v>
      </c>
      <c r="G88" s="93">
        <f>ГРБС!I67</f>
        <v>60.9</v>
      </c>
      <c r="H88" s="223">
        <f t="shared" si="28"/>
        <v>100</v>
      </c>
      <c r="I88" s="55"/>
    </row>
    <row r="89" spans="1:9" ht="47.25" x14ac:dyDescent="0.2">
      <c r="A89" s="317" t="s">
        <v>110</v>
      </c>
      <c r="B89" s="156" t="s">
        <v>488</v>
      </c>
      <c r="C89" s="125"/>
      <c r="D89" s="47" t="s">
        <v>486</v>
      </c>
      <c r="E89" s="157">
        <f>E90+E92+E94</f>
        <v>16679</v>
      </c>
      <c r="F89" s="93">
        <f t="shared" ref="F89:G89" si="32">F90+F92+F94</f>
        <v>16679</v>
      </c>
      <c r="G89" s="93">
        <f t="shared" si="32"/>
        <v>16558.5</v>
      </c>
      <c r="H89" s="223">
        <f t="shared" si="28"/>
        <v>99.277534624377964</v>
      </c>
      <c r="I89" s="55"/>
    </row>
    <row r="90" spans="1:9" ht="31.5" x14ac:dyDescent="0.2">
      <c r="A90" s="317" t="s">
        <v>110</v>
      </c>
      <c r="B90" s="156" t="s">
        <v>489</v>
      </c>
      <c r="C90" s="125"/>
      <c r="D90" s="47" t="s">
        <v>487</v>
      </c>
      <c r="E90" s="157">
        <f>E91</f>
        <v>14792.4</v>
      </c>
      <c r="F90" s="93">
        <f t="shared" ref="F90:G90" si="33">F91</f>
        <v>14792.4</v>
      </c>
      <c r="G90" s="93">
        <f t="shared" si="33"/>
        <v>14730.4</v>
      </c>
      <c r="H90" s="223">
        <f t="shared" si="28"/>
        <v>99.580865850031103</v>
      </c>
      <c r="I90" s="55"/>
    </row>
    <row r="91" spans="1:9" ht="31.5" x14ac:dyDescent="0.2">
      <c r="A91" s="317" t="s">
        <v>110</v>
      </c>
      <c r="B91" s="156" t="s">
        <v>489</v>
      </c>
      <c r="C91" s="125" t="s">
        <v>173</v>
      </c>
      <c r="D91" s="47" t="s">
        <v>181</v>
      </c>
      <c r="E91" s="157">
        <f>ГРБС!G70</f>
        <v>14792.4</v>
      </c>
      <c r="F91" s="93">
        <f>ГРБС!H70</f>
        <v>14792.4</v>
      </c>
      <c r="G91" s="93">
        <f>ГРБС!I70</f>
        <v>14730.4</v>
      </c>
      <c r="H91" s="223">
        <f t="shared" si="28"/>
        <v>99.580865850031103</v>
      </c>
      <c r="I91" s="55"/>
    </row>
    <row r="92" spans="1:9" ht="15.75" x14ac:dyDescent="0.2">
      <c r="A92" s="317" t="s">
        <v>110</v>
      </c>
      <c r="B92" s="156" t="s">
        <v>491</v>
      </c>
      <c r="C92" s="125"/>
      <c r="D92" s="166" t="s">
        <v>490</v>
      </c>
      <c r="E92" s="157">
        <f>E93</f>
        <v>17.2</v>
      </c>
      <c r="F92" s="93">
        <f t="shared" ref="F92:G92" si="34">F93</f>
        <v>17.2</v>
      </c>
      <c r="G92" s="93">
        <f t="shared" si="34"/>
        <v>17.2</v>
      </c>
      <c r="H92" s="223">
        <f t="shared" si="28"/>
        <v>100</v>
      </c>
      <c r="I92" s="55"/>
    </row>
    <row r="93" spans="1:9" ht="63" x14ac:dyDescent="0.2">
      <c r="A93" s="317" t="s">
        <v>110</v>
      </c>
      <c r="B93" s="156" t="s">
        <v>491</v>
      </c>
      <c r="C93" s="125" t="s">
        <v>142</v>
      </c>
      <c r="D93" s="47" t="s">
        <v>143</v>
      </c>
      <c r="E93" s="157">
        <f>ГРБС!G72</f>
        <v>17.2</v>
      </c>
      <c r="F93" s="93">
        <f>ГРБС!H72</f>
        <v>17.2</v>
      </c>
      <c r="G93" s="93">
        <f>ГРБС!I72</f>
        <v>17.2</v>
      </c>
      <c r="H93" s="223">
        <f t="shared" si="28"/>
        <v>100</v>
      </c>
      <c r="I93" s="55"/>
    </row>
    <row r="94" spans="1:9" ht="63" x14ac:dyDescent="0.2">
      <c r="A94" s="315" t="s">
        <v>110</v>
      </c>
      <c r="B94" s="156" t="s">
        <v>492</v>
      </c>
      <c r="C94" s="118"/>
      <c r="D94" s="152" t="s">
        <v>493</v>
      </c>
      <c r="E94" s="157">
        <f>E95</f>
        <v>1869.4</v>
      </c>
      <c r="F94" s="93">
        <f t="shared" ref="F94:G94" si="35">F95</f>
        <v>1869.4</v>
      </c>
      <c r="G94" s="93">
        <f t="shared" si="35"/>
        <v>1810.9</v>
      </c>
      <c r="H94" s="223">
        <f t="shared" si="28"/>
        <v>96.87065368567454</v>
      </c>
      <c r="I94" s="55"/>
    </row>
    <row r="95" spans="1:9" ht="63" x14ac:dyDescent="0.2">
      <c r="A95" s="317" t="s">
        <v>110</v>
      </c>
      <c r="B95" s="156" t="s">
        <v>492</v>
      </c>
      <c r="C95" s="125" t="s">
        <v>142</v>
      </c>
      <c r="D95" s="47" t="s">
        <v>143</v>
      </c>
      <c r="E95" s="157">
        <f>ГРБС!G74</f>
        <v>1869.4</v>
      </c>
      <c r="F95" s="93">
        <f>ГРБС!H74</f>
        <v>1869.4</v>
      </c>
      <c r="G95" s="93">
        <f>ГРБС!I74</f>
        <v>1810.9</v>
      </c>
      <c r="H95" s="223">
        <f t="shared" si="28"/>
        <v>96.87065368567454</v>
      </c>
      <c r="I95" s="55"/>
    </row>
    <row r="96" spans="1:9" ht="94.5" x14ac:dyDescent="0.2">
      <c r="A96" s="317" t="s">
        <v>110</v>
      </c>
      <c r="B96" s="205" t="s">
        <v>268</v>
      </c>
      <c r="C96" s="190"/>
      <c r="D96" s="49" t="s">
        <v>506</v>
      </c>
      <c r="E96" s="157">
        <f>E97</f>
        <v>5396.1</v>
      </c>
      <c r="F96" s="93">
        <f t="shared" ref="F96:G96" si="36">F97</f>
        <v>5396.1</v>
      </c>
      <c r="G96" s="93">
        <f t="shared" si="36"/>
        <v>5331</v>
      </c>
      <c r="H96" s="223">
        <f t="shared" si="28"/>
        <v>98.793573136153881</v>
      </c>
      <c r="I96" s="55"/>
    </row>
    <row r="97" spans="1:9" ht="63" x14ac:dyDescent="0.2">
      <c r="A97" s="317" t="s">
        <v>110</v>
      </c>
      <c r="B97" s="156" t="s">
        <v>122</v>
      </c>
      <c r="C97" s="260"/>
      <c r="D97" s="47" t="s">
        <v>396</v>
      </c>
      <c r="E97" s="157">
        <f>E98+E99</f>
        <v>5396.1</v>
      </c>
      <c r="F97" s="93">
        <f t="shared" ref="F97:G97" si="37">F98+F99</f>
        <v>5396.1</v>
      </c>
      <c r="G97" s="93">
        <f t="shared" si="37"/>
        <v>5331</v>
      </c>
      <c r="H97" s="223">
        <f t="shared" si="28"/>
        <v>98.793573136153881</v>
      </c>
      <c r="I97" s="55"/>
    </row>
    <row r="98" spans="1:9" ht="31.5" x14ac:dyDescent="0.2">
      <c r="A98" s="317" t="s">
        <v>110</v>
      </c>
      <c r="B98" s="156" t="s">
        <v>122</v>
      </c>
      <c r="C98" s="125" t="s">
        <v>173</v>
      </c>
      <c r="D98" s="47" t="s">
        <v>181</v>
      </c>
      <c r="E98" s="157">
        <f>ГРБС!G77</f>
        <v>4807.8</v>
      </c>
      <c r="F98" s="93">
        <f>ГРБС!H77</f>
        <v>4807.8</v>
      </c>
      <c r="G98" s="93">
        <f>ГРБС!I77</f>
        <v>4786.8</v>
      </c>
      <c r="H98" s="223">
        <f t="shared" si="28"/>
        <v>99.563209784100835</v>
      </c>
      <c r="I98" s="55"/>
    </row>
    <row r="99" spans="1:9" ht="63" x14ac:dyDescent="0.2">
      <c r="A99" s="317" t="s">
        <v>110</v>
      </c>
      <c r="B99" s="156" t="s">
        <v>122</v>
      </c>
      <c r="C99" s="125" t="s">
        <v>142</v>
      </c>
      <c r="D99" s="47" t="s">
        <v>143</v>
      </c>
      <c r="E99" s="157">
        <f>ГРБС!G78</f>
        <v>588.29999999999995</v>
      </c>
      <c r="F99" s="93">
        <f>ГРБС!H78</f>
        <v>588.29999999999995</v>
      </c>
      <c r="G99" s="93">
        <f>ГРБС!I78</f>
        <v>544.20000000000005</v>
      </c>
      <c r="H99" s="223">
        <f t="shared" si="28"/>
        <v>92.503824579296293</v>
      </c>
      <c r="I99" s="55"/>
    </row>
    <row r="100" spans="1:9" ht="126" x14ac:dyDescent="0.2">
      <c r="A100" s="317" t="s">
        <v>110</v>
      </c>
      <c r="B100" s="180" t="s">
        <v>270</v>
      </c>
      <c r="C100" s="125"/>
      <c r="D100" s="49" t="s">
        <v>507</v>
      </c>
      <c r="E100" s="157">
        <f>E101+E105+E103</f>
        <v>318.10000000000002</v>
      </c>
      <c r="F100" s="157">
        <f t="shared" ref="F100:G100" si="38">F101+F105+F103</f>
        <v>318.10000000000002</v>
      </c>
      <c r="G100" s="157">
        <f t="shared" si="38"/>
        <v>317</v>
      </c>
      <c r="H100" s="223">
        <f t="shared" si="28"/>
        <v>99.654196793461168</v>
      </c>
      <c r="I100" s="55"/>
    </row>
    <row r="101" spans="1:9" ht="47.25" x14ac:dyDescent="0.2">
      <c r="A101" s="317" t="s">
        <v>110</v>
      </c>
      <c r="B101" s="250" t="s">
        <v>123</v>
      </c>
      <c r="C101" s="125"/>
      <c r="D101" s="263" t="s">
        <v>355</v>
      </c>
      <c r="E101" s="157">
        <f>E102</f>
        <v>83</v>
      </c>
      <c r="F101" s="93">
        <f t="shared" ref="F101:G101" si="39">F102</f>
        <v>83</v>
      </c>
      <c r="G101" s="93">
        <f t="shared" si="39"/>
        <v>82.1</v>
      </c>
      <c r="H101" s="223">
        <f t="shared" si="28"/>
        <v>98.9156626506024</v>
      </c>
      <c r="I101" s="55"/>
    </row>
    <row r="102" spans="1:9" ht="63" x14ac:dyDescent="0.2">
      <c r="A102" s="317" t="s">
        <v>110</v>
      </c>
      <c r="B102" s="250" t="s">
        <v>123</v>
      </c>
      <c r="C102" s="125" t="s">
        <v>142</v>
      </c>
      <c r="D102" s="126" t="s">
        <v>143</v>
      </c>
      <c r="E102" s="157">
        <f>ГРБС!G81</f>
        <v>83</v>
      </c>
      <c r="F102" s="93">
        <f>ГРБС!H81</f>
        <v>83</v>
      </c>
      <c r="G102" s="93">
        <f>ГРБС!I81</f>
        <v>82.1</v>
      </c>
      <c r="H102" s="223">
        <f t="shared" si="28"/>
        <v>98.9156626506024</v>
      </c>
      <c r="I102" s="55"/>
    </row>
    <row r="103" spans="1:9" ht="47.25" x14ac:dyDescent="0.2">
      <c r="A103" s="323" t="s">
        <v>110</v>
      </c>
      <c r="B103" s="289" t="s">
        <v>74</v>
      </c>
      <c r="C103" s="125"/>
      <c r="D103" s="49" t="s">
        <v>75</v>
      </c>
      <c r="E103" s="93">
        <f>E104</f>
        <v>129.6</v>
      </c>
      <c r="F103" s="93">
        <f t="shared" ref="F103:G103" si="40">F104</f>
        <v>129.6</v>
      </c>
      <c r="G103" s="93">
        <f t="shared" si="40"/>
        <v>129.5</v>
      </c>
      <c r="H103" s="223">
        <f t="shared" si="28"/>
        <v>99.922839506172849</v>
      </c>
      <c r="I103" s="55"/>
    </row>
    <row r="104" spans="1:9" ht="47.25" x14ac:dyDescent="0.2">
      <c r="A104" s="323" t="s">
        <v>110</v>
      </c>
      <c r="B104" s="289" t="s">
        <v>74</v>
      </c>
      <c r="C104" s="125" t="s">
        <v>353</v>
      </c>
      <c r="D104" s="73" t="s">
        <v>184</v>
      </c>
      <c r="E104" s="93">
        <f>ГРБС!G83</f>
        <v>129.6</v>
      </c>
      <c r="F104" s="93">
        <f>ГРБС!H83</f>
        <v>129.6</v>
      </c>
      <c r="G104" s="93">
        <f>ГРБС!I83</f>
        <v>129.5</v>
      </c>
      <c r="H104" s="223">
        <f t="shared" si="28"/>
        <v>99.922839506172849</v>
      </c>
      <c r="I104" s="55"/>
    </row>
    <row r="105" spans="1:9" ht="157.5" x14ac:dyDescent="0.2">
      <c r="A105" s="315" t="s">
        <v>110</v>
      </c>
      <c r="B105" s="155" t="s">
        <v>622</v>
      </c>
      <c r="C105" s="178"/>
      <c r="D105" s="167" t="s">
        <v>621</v>
      </c>
      <c r="E105" s="264">
        <f>E106+E107</f>
        <v>105.5</v>
      </c>
      <c r="F105" s="93">
        <f t="shared" ref="F105:G105" si="41">F106+F107</f>
        <v>105.5</v>
      </c>
      <c r="G105" s="93">
        <f t="shared" si="41"/>
        <v>105.4</v>
      </c>
      <c r="H105" s="223">
        <f t="shared" si="28"/>
        <v>99.905213270142184</v>
      </c>
      <c r="I105" s="55"/>
    </row>
    <row r="106" spans="1:9" ht="47.25" x14ac:dyDescent="0.2">
      <c r="A106" s="317" t="s">
        <v>110</v>
      </c>
      <c r="B106" s="155" t="s">
        <v>622</v>
      </c>
      <c r="C106" s="125" t="s">
        <v>139</v>
      </c>
      <c r="D106" s="152" t="s">
        <v>140</v>
      </c>
      <c r="E106" s="157">
        <f>ГРБС!G85</f>
        <v>32.5</v>
      </c>
      <c r="F106" s="93">
        <f>ГРБС!H85</f>
        <v>32.5</v>
      </c>
      <c r="G106" s="93">
        <f>ГРБС!I85</f>
        <v>32.4</v>
      </c>
      <c r="H106" s="223">
        <f t="shared" si="28"/>
        <v>99.692307692307693</v>
      </c>
      <c r="I106" s="55"/>
    </row>
    <row r="107" spans="1:9" ht="63" x14ac:dyDescent="0.2">
      <c r="A107" s="317" t="s">
        <v>110</v>
      </c>
      <c r="B107" s="155" t="s">
        <v>622</v>
      </c>
      <c r="C107" s="125" t="s">
        <v>142</v>
      </c>
      <c r="D107" s="47" t="s">
        <v>143</v>
      </c>
      <c r="E107" s="157">
        <f>ГРБС!G86</f>
        <v>73</v>
      </c>
      <c r="F107" s="93">
        <f>ГРБС!H86</f>
        <v>73</v>
      </c>
      <c r="G107" s="93">
        <f>ГРБС!I86</f>
        <v>73</v>
      </c>
      <c r="H107" s="223">
        <f t="shared" si="28"/>
        <v>100</v>
      </c>
      <c r="I107" s="55"/>
    </row>
    <row r="108" spans="1:9" ht="110.25" x14ac:dyDescent="0.2">
      <c r="A108" s="317" t="s">
        <v>110</v>
      </c>
      <c r="B108" s="180" t="s">
        <v>271</v>
      </c>
      <c r="C108" s="125"/>
      <c r="D108" s="47" t="s">
        <v>615</v>
      </c>
      <c r="E108" s="157">
        <f>E109</f>
        <v>2145.1999999999998</v>
      </c>
      <c r="F108" s="93">
        <f t="shared" ref="F108:G109" si="42">F109</f>
        <v>2145.1999999999998</v>
      </c>
      <c r="G108" s="93">
        <f t="shared" si="42"/>
        <v>2020.4</v>
      </c>
      <c r="H108" s="223">
        <f t="shared" si="28"/>
        <v>94.18236061905651</v>
      </c>
      <c r="I108" s="55"/>
    </row>
    <row r="109" spans="1:9" ht="63" x14ac:dyDescent="0.2">
      <c r="A109" s="317" t="s">
        <v>110</v>
      </c>
      <c r="B109" s="250" t="s">
        <v>253</v>
      </c>
      <c r="C109" s="125"/>
      <c r="D109" s="265" t="s">
        <v>278</v>
      </c>
      <c r="E109" s="157">
        <f>E110</f>
        <v>2145.1999999999998</v>
      </c>
      <c r="F109" s="93">
        <f t="shared" si="42"/>
        <v>2145.1999999999998</v>
      </c>
      <c r="G109" s="93">
        <f t="shared" si="42"/>
        <v>2020.4</v>
      </c>
      <c r="H109" s="223">
        <f t="shared" si="28"/>
        <v>94.18236061905651</v>
      </c>
      <c r="I109" s="55"/>
    </row>
    <row r="110" spans="1:9" ht="63" x14ac:dyDescent="0.2">
      <c r="A110" s="317" t="s">
        <v>110</v>
      </c>
      <c r="B110" s="250" t="s">
        <v>253</v>
      </c>
      <c r="C110" s="125" t="s">
        <v>142</v>
      </c>
      <c r="D110" s="47" t="s">
        <v>143</v>
      </c>
      <c r="E110" s="157">
        <f>ГРБС!G89</f>
        <v>2145.1999999999998</v>
      </c>
      <c r="F110" s="93">
        <f>ГРБС!H89</f>
        <v>2145.1999999999998</v>
      </c>
      <c r="G110" s="93">
        <f>ГРБС!I89</f>
        <v>2020.4</v>
      </c>
      <c r="H110" s="223">
        <f t="shared" si="28"/>
        <v>94.18236061905651</v>
      </c>
      <c r="I110" s="55"/>
    </row>
    <row r="111" spans="1:9" ht="110.25" x14ac:dyDescent="0.2">
      <c r="A111" s="317" t="s">
        <v>110</v>
      </c>
      <c r="B111" s="250" t="s">
        <v>272</v>
      </c>
      <c r="C111" s="177"/>
      <c r="D111" s="49" t="s">
        <v>509</v>
      </c>
      <c r="E111" s="157">
        <f>E112+E114</f>
        <v>952</v>
      </c>
      <c r="F111" s="93">
        <f t="shared" ref="F111:G111" si="43">F112+F114</f>
        <v>952</v>
      </c>
      <c r="G111" s="93">
        <f t="shared" si="43"/>
        <v>939.2</v>
      </c>
      <c r="H111" s="223">
        <f t="shared" si="28"/>
        <v>98.655462184873954</v>
      </c>
      <c r="I111" s="55"/>
    </row>
    <row r="112" spans="1:9" ht="31.5" x14ac:dyDescent="0.2">
      <c r="A112" s="317" t="s">
        <v>110</v>
      </c>
      <c r="B112" s="250" t="s">
        <v>254</v>
      </c>
      <c r="C112" s="125"/>
      <c r="D112" s="266" t="s">
        <v>171</v>
      </c>
      <c r="E112" s="157">
        <f>E113</f>
        <v>590</v>
      </c>
      <c r="F112" s="93">
        <f t="shared" ref="F112:G112" si="44">F113</f>
        <v>590</v>
      </c>
      <c r="G112" s="93">
        <f t="shared" si="44"/>
        <v>577.20000000000005</v>
      </c>
      <c r="H112" s="223">
        <f t="shared" si="28"/>
        <v>97.830508474576277</v>
      </c>
      <c r="I112" s="55"/>
    </row>
    <row r="113" spans="1:9" ht="63" x14ac:dyDescent="0.2">
      <c r="A113" s="317" t="s">
        <v>110</v>
      </c>
      <c r="B113" s="250" t="s">
        <v>254</v>
      </c>
      <c r="C113" s="125" t="s">
        <v>142</v>
      </c>
      <c r="D113" s="47" t="s">
        <v>143</v>
      </c>
      <c r="E113" s="157">
        <f>ГРБС!G92</f>
        <v>590</v>
      </c>
      <c r="F113" s="93">
        <f>ГРБС!H92</f>
        <v>590</v>
      </c>
      <c r="G113" s="93">
        <f>ГРБС!I92</f>
        <v>577.20000000000005</v>
      </c>
      <c r="H113" s="223">
        <f t="shared" si="28"/>
        <v>97.830508474576277</v>
      </c>
      <c r="I113" s="55"/>
    </row>
    <row r="114" spans="1:9" ht="126" x14ac:dyDescent="0.2">
      <c r="A114" s="317" t="s">
        <v>110</v>
      </c>
      <c r="B114" s="250" t="s">
        <v>365</v>
      </c>
      <c r="C114" s="125"/>
      <c r="D114" s="47" t="s">
        <v>172</v>
      </c>
      <c r="E114" s="157">
        <f>E115</f>
        <v>362</v>
      </c>
      <c r="F114" s="93">
        <f t="shared" ref="F114:G114" si="45">F115</f>
        <v>362</v>
      </c>
      <c r="G114" s="93">
        <f t="shared" si="45"/>
        <v>362</v>
      </c>
      <c r="H114" s="223">
        <f t="shared" si="28"/>
        <v>100</v>
      </c>
      <c r="I114" s="55"/>
    </row>
    <row r="115" spans="1:9" ht="63" x14ac:dyDescent="0.2">
      <c r="A115" s="317" t="s">
        <v>110</v>
      </c>
      <c r="B115" s="250" t="s">
        <v>365</v>
      </c>
      <c r="C115" s="125" t="s">
        <v>142</v>
      </c>
      <c r="D115" s="47" t="s">
        <v>143</v>
      </c>
      <c r="E115" s="157">
        <f>ГРБС!G94</f>
        <v>362</v>
      </c>
      <c r="F115" s="93">
        <f>ГРБС!H94</f>
        <v>362</v>
      </c>
      <c r="G115" s="93">
        <f>ГРБС!I94</f>
        <v>362</v>
      </c>
      <c r="H115" s="223">
        <f t="shared" si="28"/>
        <v>100</v>
      </c>
      <c r="I115" s="55"/>
    </row>
    <row r="116" spans="1:9" ht="31.5" x14ac:dyDescent="0.2">
      <c r="A116" s="317" t="s">
        <v>110</v>
      </c>
      <c r="B116" s="129" t="s">
        <v>48</v>
      </c>
      <c r="C116" s="128"/>
      <c r="D116" s="151" t="s">
        <v>609</v>
      </c>
      <c r="E116" s="157">
        <f>E117+E120</f>
        <v>693.6</v>
      </c>
      <c r="F116" s="157">
        <f t="shared" ref="F116:G116" si="46">F117+F120</f>
        <v>693.6</v>
      </c>
      <c r="G116" s="157">
        <f t="shared" si="46"/>
        <v>693.5</v>
      </c>
      <c r="H116" s="223">
        <f t="shared" si="28"/>
        <v>99.985582468281436</v>
      </c>
      <c r="I116" s="55"/>
    </row>
    <row r="117" spans="1:9" ht="47.25" x14ac:dyDescent="0.2">
      <c r="A117" s="317" t="s">
        <v>110</v>
      </c>
      <c r="B117" s="129" t="s">
        <v>637</v>
      </c>
      <c r="C117" s="128"/>
      <c r="D117" s="151" t="s">
        <v>636</v>
      </c>
      <c r="E117" s="157">
        <f>E118+E119</f>
        <v>308.8</v>
      </c>
      <c r="F117" s="157">
        <f t="shared" ref="F117:G117" si="47">F118+F119</f>
        <v>308.8</v>
      </c>
      <c r="G117" s="157">
        <f t="shared" si="47"/>
        <v>308.7</v>
      </c>
      <c r="H117" s="223">
        <f t="shared" si="28"/>
        <v>99.967616580310874</v>
      </c>
      <c r="I117" s="55"/>
    </row>
    <row r="118" spans="1:9" ht="15.75" x14ac:dyDescent="0.2">
      <c r="A118" s="317" t="s">
        <v>110</v>
      </c>
      <c r="B118" s="129" t="s">
        <v>637</v>
      </c>
      <c r="C118" s="128" t="s">
        <v>634</v>
      </c>
      <c r="D118" s="151" t="s">
        <v>635</v>
      </c>
      <c r="E118" s="157">
        <f>ГРБС!G97</f>
        <v>258.8</v>
      </c>
      <c r="F118" s="93">
        <f>ГРБС!H97</f>
        <v>258.8</v>
      </c>
      <c r="G118" s="93">
        <f>ГРБС!I97</f>
        <v>258.7</v>
      </c>
      <c r="H118" s="223">
        <f t="shared" si="28"/>
        <v>99.961360123647594</v>
      </c>
      <c r="I118" s="55"/>
    </row>
    <row r="119" spans="1:9" ht="31.5" x14ac:dyDescent="0.2">
      <c r="A119" s="317" t="s">
        <v>110</v>
      </c>
      <c r="B119" s="129" t="s">
        <v>637</v>
      </c>
      <c r="C119" s="128" t="s">
        <v>132</v>
      </c>
      <c r="D119" s="257" t="s">
        <v>133</v>
      </c>
      <c r="E119" s="157">
        <f>ГРБС!G98</f>
        <v>50</v>
      </c>
      <c r="F119" s="157">
        <f>ГРБС!H98</f>
        <v>50</v>
      </c>
      <c r="G119" s="157">
        <f>ГРБС!I98</f>
        <v>50</v>
      </c>
      <c r="H119" s="223">
        <f t="shared" si="28"/>
        <v>100</v>
      </c>
      <c r="I119" s="55"/>
    </row>
    <row r="120" spans="1:9" ht="47.25" x14ac:dyDescent="0.2">
      <c r="A120" s="317" t="s">
        <v>110</v>
      </c>
      <c r="B120" s="129" t="s">
        <v>676</v>
      </c>
      <c r="C120" s="128"/>
      <c r="D120" s="151" t="s">
        <v>675</v>
      </c>
      <c r="E120" s="157">
        <f>E121</f>
        <v>384.8</v>
      </c>
      <c r="F120" s="157">
        <f>F121</f>
        <v>384.8</v>
      </c>
      <c r="G120" s="157">
        <f>G121</f>
        <v>384.8</v>
      </c>
      <c r="H120" s="223">
        <f t="shared" si="28"/>
        <v>100</v>
      </c>
      <c r="I120" s="55"/>
    </row>
    <row r="121" spans="1:9" ht="32.25" thickBot="1" x14ac:dyDescent="0.25">
      <c r="A121" s="317" t="s">
        <v>110</v>
      </c>
      <c r="B121" s="129" t="s">
        <v>676</v>
      </c>
      <c r="C121" s="128" t="s">
        <v>132</v>
      </c>
      <c r="D121" s="151" t="s">
        <v>133</v>
      </c>
      <c r="E121" s="157">
        <f>ГРБС!G100</f>
        <v>384.8</v>
      </c>
      <c r="F121" s="157">
        <f>ГРБС!H100</f>
        <v>384.8</v>
      </c>
      <c r="G121" s="157">
        <f>ГРБС!I100</f>
        <v>384.8</v>
      </c>
      <c r="H121" s="223">
        <f t="shared" si="28"/>
        <v>100</v>
      </c>
      <c r="I121" s="55"/>
    </row>
    <row r="122" spans="1:9" ht="63.75" thickBot="1" x14ac:dyDescent="0.25">
      <c r="A122" s="267" t="s">
        <v>223</v>
      </c>
      <c r="B122" s="268"/>
      <c r="C122" s="105"/>
      <c r="D122" s="186" t="s">
        <v>224</v>
      </c>
      <c r="E122" s="109">
        <f>E123+E137+E147</f>
        <v>17267.600000000002</v>
      </c>
      <c r="F122" s="109">
        <f>F123+F137+F147</f>
        <v>17267.600000000002</v>
      </c>
      <c r="G122" s="109">
        <f>G123+G137+G147</f>
        <v>17153.400000000001</v>
      </c>
      <c r="H122" s="197">
        <f t="shared" si="28"/>
        <v>99.338645787486385</v>
      </c>
      <c r="I122" s="56"/>
    </row>
    <row r="123" spans="1:9" ht="79.5" thickBot="1" x14ac:dyDescent="0.25">
      <c r="A123" s="248" t="s">
        <v>201</v>
      </c>
      <c r="B123" s="147"/>
      <c r="C123" s="112"/>
      <c r="D123" s="269" t="s">
        <v>372</v>
      </c>
      <c r="E123" s="114">
        <f>E124</f>
        <v>12267.2</v>
      </c>
      <c r="F123" s="114">
        <f t="shared" ref="F123:G123" si="48">F124</f>
        <v>12267.2</v>
      </c>
      <c r="G123" s="114">
        <f t="shared" si="48"/>
        <v>12153.9</v>
      </c>
      <c r="H123" s="115">
        <f t="shared" si="28"/>
        <v>99.076398852223818</v>
      </c>
      <c r="I123" s="56"/>
    </row>
    <row r="124" spans="1:9" ht="78.75" x14ac:dyDescent="0.2">
      <c r="A124" s="315" t="s">
        <v>201</v>
      </c>
      <c r="B124" s="249" t="s">
        <v>281</v>
      </c>
      <c r="C124" s="123"/>
      <c r="D124" s="270" t="s">
        <v>524</v>
      </c>
      <c r="E124" s="153">
        <f>E125+E132</f>
        <v>12267.2</v>
      </c>
      <c r="F124" s="138">
        <f>F125+F132</f>
        <v>12267.2</v>
      </c>
      <c r="G124" s="138">
        <f>G125+G132</f>
        <v>12153.9</v>
      </c>
      <c r="H124" s="316">
        <f t="shared" si="28"/>
        <v>99.076398852223818</v>
      </c>
      <c r="I124" s="56"/>
    </row>
    <row r="125" spans="1:9" ht="92.25" customHeight="1" x14ac:dyDescent="0.2">
      <c r="A125" s="315" t="s">
        <v>201</v>
      </c>
      <c r="B125" s="249" t="s">
        <v>286</v>
      </c>
      <c r="C125" s="123"/>
      <c r="D125" s="270" t="s">
        <v>399</v>
      </c>
      <c r="E125" s="157">
        <f>E126+E128+E130</f>
        <v>558.5</v>
      </c>
      <c r="F125" s="157">
        <f t="shared" ref="F125:G125" si="49">F126+F128+F130</f>
        <v>558.5</v>
      </c>
      <c r="G125" s="157">
        <f t="shared" si="49"/>
        <v>556.90000000000009</v>
      </c>
      <c r="H125" s="223">
        <f t="shared" si="28"/>
        <v>99.713518352730546</v>
      </c>
      <c r="I125" s="56"/>
    </row>
    <row r="126" spans="1:9" ht="78.75" x14ac:dyDescent="0.2">
      <c r="A126" s="317" t="s">
        <v>201</v>
      </c>
      <c r="B126" s="249" t="s">
        <v>287</v>
      </c>
      <c r="C126" s="125"/>
      <c r="D126" s="47" t="s">
        <v>175</v>
      </c>
      <c r="E126" s="157">
        <f>E127</f>
        <v>472.1</v>
      </c>
      <c r="F126" s="93">
        <f t="shared" ref="F126:G126" si="50">F127</f>
        <v>472.1</v>
      </c>
      <c r="G126" s="93">
        <f t="shared" si="50"/>
        <v>471.1</v>
      </c>
      <c r="H126" s="223">
        <f t="shared" si="28"/>
        <v>99.788180470239354</v>
      </c>
      <c r="I126" s="56"/>
    </row>
    <row r="127" spans="1:9" ht="63" x14ac:dyDescent="0.2">
      <c r="A127" s="317" t="s">
        <v>201</v>
      </c>
      <c r="B127" s="249" t="s">
        <v>287</v>
      </c>
      <c r="C127" s="125" t="s">
        <v>142</v>
      </c>
      <c r="D127" s="47" t="s">
        <v>143</v>
      </c>
      <c r="E127" s="157">
        <f>ГРБС!G106</f>
        <v>472.1</v>
      </c>
      <c r="F127" s="93">
        <f>ГРБС!H106</f>
        <v>472.1</v>
      </c>
      <c r="G127" s="93">
        <f>ГРБС!I106</f>
        <v>471.1</v>
      </c>
      <c r="H127" s="223">
        <f t="shared" si="28"/>
        <v>99.788180470239354</v>
      </c>
      <c r="I127" s="56"/>
    </row>
    <row r="128" spans="1:9" ht="31.5" x14ac:dyDescent="0.2">
      <c r="A128" s="317" t="s">
        <v>201</v>
      </c>
      <c r="B128" s="249" t="s">
        <v>288</v>
      </c>
      <c r="C128" s="125"/>
      <c r="D128" s="47" t="s">
        <v>176</v>
      </c>
      <c r="E128" s="157">
        <f>E129</f>
        <v>19.600000000000001</v>
      </c>
      <c r="F128" s="93">
        <f t="shared" ref="F128:G128" si="51">F129</f>
        <v>19.600000000000001</v>
      </c>
      <c r="G128" s="93">
        <f t="shared" si="51"/>
        <v>19.600000000000001</v>
      </c>
      <c r="H128" s="223">
        <f t="shared" si="28"/>
        <v>100</v>
      </c>
      <c r="I128" s="56"/>
    </row>
    <row r="129" spans="1:9" ht="63" x14ac:dyDescent="0.2">
      <c r="A129" s="317" t="s">
        <v>201</v>
      </c>
      <c r="B129" s="249" t="s">
        <v>288</v>
      </c>
      <c r="C129" s="125" t="s">
        <v>142</v>
      </c>
      <c r="D129" s="47" t="s">
        <v>143</v>
      </c>
      <c r="E129" s="157">
        <f>ГРБС!G108</f>
        <v>19.600000000000001</v>
      </c>
      <c r="F129" s="93">
        <f>ГРБС!H108</f>
        <v>19.600000000000001</v>
      </c>
      <c r="G129" s="93">
        <f>ГРБС!I108</f>
        <v>19.600000000000001</v>
      </c>
      <c r="H129" s="223">
        <f t="shared" si="28"/>
        <v>100</v>
      </c>
      <c r="I129" s="56"/>
    </row>
    <row r="130" spans="1:9" ht="63" x14ac:dyDescent="0.2">
      <c r="A130" s="317" t="s">
        <v>201</v>
      </c>
      <c r="B130" s="250" t="s">
        <v>61</v>
      </c>
      <c r="C130" s="125"/>
      <c r="D130" s="265" t="s">
        <v>60</v>
      </c>
      <c r="E130" s="157">
        <f>E131</f>
        <v>66.8</v>
      </c>
      <c r="F130" s="93">
        <f t="shared" ref="F130:G130" si="52">F131</f>
        <v>66.8</v>
      </c>
      <c r="G130" s="93">
        <f t="shared" si="52"/>
        <v>66.2</v>
      </c>
      <c r="H130" s="223">
        <f t="shared" si="28"/>
        <v>99.101796407185645</v>
      </c>
      <c r="I130" s="56"/>
    </row>
    <row r="131" spans="1:9" ht="63" x14ac:dyDescent="0.2">
      <c r="A131" s="317" t="s">
        <v>201</v>
      </c>
      <c r="B131" s="250" t="s">
        <v>61</v>
      </c>
      <c r="C131" s="125" t="s">
        <v>142</v>
      </c>
      <c r="D131" s="47" t="s">
        <v>143</v>
      </c>
      <c r="E131" s="157">
        <f>ГРБС!G110</f>
        <v>66.8</v>
      </c>
      <c r="F131" s="93">
        <f>ГРБС!H110</f>
        <v>66.8</v>
      </c>
      <c r="G131" s="93">
        <f>ГРБС!I110</f>
        <v>66.2</v>
      </c>
      <c r="H131" s="223">
        <f t="shared" si="28"/>
        <v>99.101796407185645</v>
      </c>
      <c r="I131" s="56"/>
    </row>
    <row r="132" spans="1:9" ht="78.75" x14ac:dyDescent="0.2">
      <c r="A132" s="321" t="s">
        <v>201</v>
      </c>
      <c r="B132" s="249" t="s">
        <v>289</v>
      </c>
      <c r="C132" s="118"/>
      <c r="D132" s="270" t="s">
        <v>398</v>
      </c>
      <c r="E132" s="157">
        <f>E133</f>
        <v>11708.7</v>
      </c>
      <c r="F132" s="93">
        <f t="shared" ref="F132:G132" si="53">F133</f>
        <v>11708.7</v>
      </c>
      <c r="G132" s="93">
        <f t="shared" si="53"/>
        <v>11597</v>
      </c>
      <c r="H132" s="223">
        <f t="shared" si="28"/>
        <v>99.046008523576475</v>
      </c>
      <c r="I132" s="56"/>
    </row>
    <row r="133" spans="1:9" ht="63" x14ac:dyDescent="0.2">
      <c r="A133" s="318" t="s">
        <v>201</v>
      </c>
      <c r="B133" s="249" t="s">
        <v>290</v>
      </c>
      <c r="C133" s="125"/>
      <c r="D133" s="126" t="s">
        <v>397</v>
      </c>
      <c r="E133" s="157">
        <f>E134+E135+E136</f>
        <v>11708.7</v>
      </c>
      <c r="F133" s="93">
        <f t="shared" ref="F133:G133" si="54">F134+F135+F136</f>
        <v>11708.7</v>
      </c>
      <c r="G133" s="93">
        <f t="shared" si="54"/>
        <v>11597</v>
      </c>
      <c r="H133" s="223">
        <f t="shared" si="28"/>
        <v>99.046008523576475</v>
      </c>
      <c r="I133" s="56"/>
    </row>
    <row r="134" spans="1:9" ht="31.5" x14ac:dyDescent="0.2">
      <c r="A134" s="318" t="s">
        <v>201</v>
      </c>
      <c r="B134" s="249" t="s">
        <v>290</v>
      </c>
      <c r="C134" s="125" t="s">
        <v>173</v>
      </c>
      <c r="D134" s="47" t="s">
        <v>181</v>
      </c>
      <c r="E134" s="157">
        <f>ГРБС!G113</f>
        <v>10568.9</v>
      </c>
      <c r="F134" s="93">
        <f>ГРБС!H113</f>
        <v>10568.9</v>
      </c>
      <c r="G134" s="93">
        <f>ГРБС!I113</f>
        <v>10535.4</v>
      </c>
      <c r="H134" s="223">
        <f t="shared" si="28"/>
        <v>99.683032292859238</v>
      </c>
      <c r="I134" s="56"/>
    </row>
    <row r="135" spans="1:9" ht="63" x14ac:dyDescent="0.2">
      <c r="A135" s="318" t="s">
        <v>201</v>
      </c>
      <c r="B135" s="206" t="s">
        <v>290</v>
      </c>
      <c r="C135" s="128" t="s">
        <v>142</v>
      </c>
      <c r="D135" s="126" t="s">
        <v>143</v>
      </c>
      <c r="E135" s="199">
        <f>ГРБС!G114</f>
        <v>1091.2</v>
      </c>
      <c r="F135" s="93">
        <f>ГРБС!H114</f>
        <v>1091.2</v>
      </c>
      <c r="G135" s="93">
        <f>ГРБС!I114</f>
        <v>1013.1</v>
      </c>
      <c r="H135" s="223">
        <f t="shared" si="28"/>
        <v>92.842741935483872</v>
      </c>
      <c r="I135" s="56"/>
    </row>
    <row r="136" spans="1:9" ht="32.25" thickBot="1" x14ac:dyDescent="0.25">
      <c r="A136" s="318" t="s">
        <v>201</v>
      </c>
      <c r="B136" s="251" t="s">
        <v>290</v>
      </c>
      <c r="C136" s="128" t="s">
        <v>132</v>
      </c>
      <c r="D136" s="126" t="s">
        <v>133</v>
      </c>
      <c r="E136" s="199">
        <f>SUM(ГРБС!G115)</f>
        <v>48.6</v>
      </c>
      <c r="F136" s="138">
        <f>SUM(ГРБС!H115)</f>
        <v>48.6</v>
      </c>
      <c r="G136" s="138">
        <f>SUM(ГРБС!I115)</f>
        <v>48.5</v>
      </c>
      <c r="H136" s="133">
        <f t="shared" si="28"/>
        <v>99.794238683127574</v>
      </c>
      <c r="I136" s="56"/>
    </row>
    <row r="137" spans="1:9" ht="32.25" thickBot="1" x14ac:dyDescent="0.25">
      <c r="A137" s="248" t="s">
        <v>202</v>
      </c>
      <c r="B137" s="147"/>
      <c r="C137" s="112"/>
      <c r="D137" s="187" t="s">
        <v>362</v>
      </c>
      <c r="E137" s="114">
        <f>E138</f>
        <v>1369.6000000000001</v>
      </c>
      <c r="F137" s="114">
        <f t="shared" ref="F137:G138" si="55">F138</f>
        <v>1369.6000000000001</v>
      </c>
      <c r="G137" s="114">
        <f t="shared" si="55"/>
        <v>1368.8000000000002</v>
      </c>
      <c r="H137" s="115">
        <f t="shared" si="28"/>
        <v>99.941588785046733</v>
      </c>
      <c r="I137" s="56"/>
    </row>
    <row r="138" spans="1:9" ht="78.75" x14ac:dyDescent="0.2">
      <c r="A138" s="315" t="s">
        <v>202</v>
      </c>
      <c r="B138" s="249" t="s">
        <v>281</v>
      </c>
      <c r="C138" s="123"/>
      <c r="D138" s="270" t="s">
        <v>524</v>
      </c>
      <c r="E138" s="153">
        <f>E139</f>
        <v>1369.6000000000001</v>
      </c>
      <c r="F138" s="138">
        <f t="shared" si="55"/>
        <v>1369.6000000000001</v>
      </c>
      <c r="G138" s="138">
        <f t="shared" si="55"/>
        <v>1368.8000000000002</v>
      </c>
      <c r="H138" s="316">
        <f t="shared" si="28"/>
        <v>99.941588785046733</v>
      </c>
      <c r="I138" s="56"/>
    </row>
    <row r="139" spans="1:9" ht="78.75" x14ac:dyDescent="0.2">
      <c r="A139" s="315" t="s">
        <v>202</v>
      </c>
      <c r="B139" s="250" t="s">
        <v>291</v>
      </c>
      <c r="C139" s="123"/>
      <c r="D139" s="237" t="s">
        <v>413</v>
      </c>
      <c r="E139" s="153">
        <f>E140+E142+E144</f>
        <v>1369.6000000000001</v>
      </c>
      <c r="F139" s="93">
        <f t="shared" ref="F139:G139" si="56">F140+F142+F144</f>
        <v>1369.6000000000001</v>
      </c>
      <c r="G139" s="93">
        <f t="shared" si="56"/>
        <v>1368.8000000000002</v>
      </c>
      <c r="H139" s="223">
        <f t="shared" si="28"/>
        <v>99.941588785046733</v>
      </c>
      <c r="I139" s="56"/>
    </row>
    <row r="140" spans="1:9" ht="63" x14ac:dyDescent="0.2">
      <c r="A140" s="315" t="s">
        <v>202</v>
      </c>
      <c r="B140" s="249" t="s">
        <v>292</v>
      </c>
      <c r="C140" s="123"/>
      <c r="D140" s="270" t="s">
        <v>178</v>
      </c>
      <c r="E140" s="153">
        <f>E141</f>
        <v>771.2</v>
      </c>
      <c r="F140" s="93">
        <f t="shared" ref="F140:G140" si="57">F141</f>
        <v>771.2</v>
      </c>
      <c r="G140" s="93">
        <f t="shared" si="57"/>
        <v>771.2</v>
      </c>
      <c r="H140" s="223">
        <f t="shared" ref="H140:H201" si="58">G140/F140*100</f>
        <v>100</v>
      </c>
      <c r="I140" s="56"/>
    </row>
    <row r="141" spans="1:9" ht="63" x14ac:dyDescent="0.2">
      <c r="A141" s="317" t="s">
        <v>202</v>
      </c>
      <c r="B141" s="249" t="s">
        <v>292</v>
      </c>
      <c r="C141" s="125" t="s">
        <v>142</v>
      </c>
      <c r="D141" s="237" t="s">
        <v>143</v>
      </c>
      <c r="E141" s="153">
        <f>ГРБС!G120</f>
        <v>771.2</v>
      </c>
      <c r="F141" s="93">
        <f>ГРБС!H120</f>
        <v>771.2</v>
      </c>
      <c r="G141" s="93">
        <f>ГРБС!I120</f>
        <v>771.2</v>
      </c>
      <c r="H141" s="223">
        <f t="shared" si="58"/>
        <v>100</v>
      </c>
      <c r="I141" s="56"/>
    </row>
    <row r="142" spans="1:9" ht="63" x14ac:dyDescent="0.2">
      <c r="A142" s="317" t="s">
        <v>202</v>
      </c>
      <c r="B142" s="249" t="s">
        <v>293</v>
      </c>
      <c r="C142" s="163"/>
      <c r="D142" s="47" t="s">
        <v>179</v>
      </c>
      <c r="E142" s="153">
        <f>E143</f>
        <v>421.2</v>
      </c>
      <c r="F142" s="93">
        <f t="shared" ref="F142:G142" si="59">F143</f>
        <v>421.2</v>
      </c>
      <c r="G142" s="93">
        <f t="shared" si="59"/>
        <v>421.1</v>
      </c>
      <c r="H142" s="223">
        <f t="shared" si="58"/>
        <v>99.976258309591643</v>
      </c>
      <c r="I142" s="56"/>
    </row>
    <row r="143" spans="1:9" ht="63" x14ac:dyDescent="0.2">
      <c r="A143" s="317" t="s">
        <v>202</v>
      </c>
      <c r="B143" s="249" t="s">
        <v>293</v>
      </c>
      <c r="C143" s="125" t="s">
        <v>142</v>
      </c>
      <c r="D143" s="47" t="s">
        <v>143</v>
      </c>
      <c r="E143" s="153">
        <f>ГРБС!G122</f>
        <v>421.2</v>
      </c>
      <c r="F143" s="93">
        <f>ГРБС!H122</f>
        <v>421.2</v>
      </c>
      <c r="G143" s="93">
        <f>ГРБС!I122</f>
        <v>421.1</v>
      </c>
      <c r="H143" s="223">
        <f t="shared" si="58"/>
        <v>99.976258309591643</v>
      </c>
      <c r="I143" s="56"/>
    </row>
    <row r="144" spans="1:9" ht="110.25" x14ac:dyDescent="0.2">
      <c r="A144" s="317" t="s">
        <v>202</v>
      </c>
      <c r="B144" s="249" t="s">
        <v>294</v>
      </c>
      <c r="C144" s="163"/>
      <c r="D144" s="47" t="s">
        <v>36</v>
      </c>
      <c r="E144" s="153">
        <f>E145+E146</f>
        <v>177.2</v>
      </c>
      <c r="F144" s="153">
        <f t="shared" ref="F144:G144" si="60">F145+F146</f>
        <v>177.2</v>
      </c>
      <c r="G144" s="153">
        <f t="shared" si="60"/>
        <v>176.5</v>
      </c>
      <c r="H144" s="223">
        <f t="shared" si="58"/>
        <v>99.604966139954868</v>
      </c>
      <c r="I144" s="56"/>
    </row>
    <row r="145" spans="1:9" ht="63" x14ac:dyDescent="0.2">
      <c r="A145" s="317" t="s">
        <v>202</v>
      </c>
      <c r="B145" s="51" t="s">
        <v>294</v>
      </c>
      <c r="C145" s="125" t="s">
        <v>142</v>
      </c>
      <c r="D145" s="47" t="s">
        <v>143</v>
      </c>
      <c r="E145" s="93">
        <f>ГРБС!G124</f>
        <v>95.7</v>
      </c>
      <c r="F145" s="93">
        <f>ГРБС!H124</f>
        <v>95.7</v>
      </c>
      <c r="G145" s="93">
        <f>ГРБС!I124</f>
        <v>95.7</v>
      </c>
      <c r="H145" s="223">
        <f t="shared" si="58"/>
        <v>100</v>
      </c>
      <c r="I145" s="56"/>
    </row>
    <row r="146" spans="1:9" ht="16.5" thickBot="1" x14ac:dyDescent="0.25">
      <c r="A146" s="317" t="s">
        <v>202</v>
      </c>
      <c r="B146" s="51" t="s">
        <v>294</v>
      </c>
      <c r="C146" s="48" t="s">
        <v>347</v>
      </c>
      <c r="D146" s="144" t="s">
        <v>354</v>
      </c>
      <c r="E146" s="93">
        <f>ГРБС!G125</f>
        <v>81.5</v>
      </c>
      <c r="F146" s="93">
        <f>ГРБС!H125</f>
        <v>81.5</v>
      </c>
      <c r="G146" s="93">
        <f>ГРБС!I125</f>
        <v>80.8</v>
      </c>
      <c r="H146" s="133">
        <f t="shared" si="58"/>
        <v>99.141104294478524</v>
      </c>
      <c r="I146" s="56"/>
    </row>
    <row r="147" spans="1:9" ht="57" customHeight="1" thickBot="1" x14ac:dyDescent="0.25">
      <c r="A147" s="248" t="s">
        <v>105</v>
      </c>
      <c r="B147" s="147"/>
      <c r="C147" s="112"/>
      <c r="D147" s="187" t="s">
        <v>106</v>
      </c>
      <c r="E147" s="114">
        <f>E148+E157</f>
        <v>3630.8</v>
      </c>
      <c r="F147" s="114">
        <f t="shared" ref="F147:G147" si="61">F148+F157</f>
        <v>3630.8</v>
      </c>
      <c r="G147" s="114">
        <f t="shared" si="61"/>
        <v>3630.7000000000003</v>
      </c>
      <c r="H147" s="115">
        <f t="shared" si="58"/>
        <v>99.997245786052659</v>
      </c>
      <c r="I147" s="56"/>
    </row>
    <row r="148" spans="1:9" ht="78.75" x14ac:dyDescent="0.2">
      <c r="A148" s="315" t="s">
        <v>105</v>
      </c>
      <c r="B148" s="249" t="s">
        <v>63</v>
      </c>
      <c r="C148" s="123"/>
      <c r="D148" s="270" t="s">
        <v>62</v>
      </c>
      <c r="E148" s="153">
        <f>E149+E151+E153+E155</f>
        <v>3557.8</v>
      </c>
      <c r="F148" s="138">
        <f t="shared" ref="F148:G148" si="62">F149+F151+F153+F155</f>
        <v>3557.8</v>
      </c>
      <c r="G148" s="138">
        <f t="shared" si="62"/>
        <v>3557.7000000000003</v>
      </c>
      <c r="H148" s="316">
        <f t="shared" si="58"/>
        <v>99.99718927427061</v>
      </c>
      <c r="I148" s="56"/>
    </row>
    <row r="149" spans="1:9" ht="47.25" x14ac:dyDescent="0.2">
      <c r="A149" s="317" t="s">
        <v>105</v>
      </c>
      <c r="B149" s="249" t="s">
        <v>64</v>
      </c>
      <c r="C149" s="163"/>
      <c r="D149" s="265" t="s">
        <v>180</v>
      </c>
      <c r="E149" s="153">
        <f>E150</f>
        <v>147.4</v>
      </c>
      <c r="F149" s="93">
        <f>F150</f>
        <v>147.4</v>
      </c>
      <c r="G149" s="93">
        <f t="shared" ref="G149" si="63">G150</f>
        <v>147.30000000000001</v>
      </c>
      <c r="H149" s="223">
        <f t="shared" si="58"/>
        <v>99.932157394843969</v>
      </c>
      <c r="I149" s="56"/>
    </row>
    <row r="150" spans="1:9" ht="63" x14ac:dyDescent="0.2">
      <c r="A150" s="317" t="s">
        <v>105</v>
      </c>
      <c r="B150" s="249" t="s">
        <v>64</v>
      </c>
      <c r="C150" s="125" t="s">
        <v>142</v>
      </c>
      <c r="D150" s="237" t="s">
        <v>143</v>
      </c>
      <c r="E150" s="153">
        <f>ГРБС!G129</f>
        <v>147.4</v>
      </c>
      <c r="F150" s="93">
        <f>ГРБС!H129</f>
        <v>147.4</v>
      </c>
      <c r="G150" s="93">
        <f>ГРБС!I129</f>
        <v>147.30000000000001</v>
      </c>
      <c r="H150" s="223">
        <f t="shared" si="58"/>
        <v>99.932157394843969</v>
      </c>
      <c r="I150" s="56"/>
    </row>
    <row r="151" spans="1:9" ht="63" x14ac:dyDescent="0.2">
      <c r="A151" s="317" t="s">
        <v>105</v>
      </c>
      <c r="B151" s="249" t="s">
        <v>66</v>
      </c>
      <c r="C151" s="163"/>
      <c r="D151" s="265" t="s">
        <v>65</v>
      </c>
      <c r="E151" s="153">
        <f>E152</f>
        <v>3312.5</v>
      </c>
      <c r="F151" s="93">
        <f t="shared" ref="F151:G151" si="64">F152</f>
        <v>3312.5</v>
      </c>
      <c r="G151" s="93">
        <f t="shared" si="64"/>
        <v>3312.5</v>
      </c>
      <c r="H151" s="223">
        <f t="shared" si="58"/>
        <v>100</v>
      </c>
      <c r="I151" s="56"/>
    </row>
    <row r="152" spans="1:9" ht="63" x14ac:dyDescent="0.2">
      <c r="A152" s="317" t="s">
        <v>105</v>
      </c>
      <c r="B152" s="249" t="s">
        <v>66</v>
      </c>
      <c r="C152" s="125" t="s">
        <v>142</v>
      </c>
      <c r="D152" s="237" t="s">
        <v>143</v>
      </c>
      <c r="E152" s="153">
        <f>ГРБС!G131</f>
        <v>3312.5</v>
      </c>
      <c r="F152" s="93">
        <f>ГРБС!H131</f>
        <v>3312.5</v>
      </c>
      <c r="G152" s="93">
        <f>ГРБС!I131</f>
        <v>3312.5</v>
      </c>
      <c r="H152" s="223">
        <f t="shared" si="58"/>
        <v>100</v>
      </c>
      <c r="I152" s="56"/>
    </row>
    <row r="153" spans="1:9" ht="15.75" x14ac:dyDescent="0.2">
      <c r="A153" s="317" t="s">
        <v>105</v>
      </c>
      <c r="B153" s="250" t="s">
        <v>68</v>
      </c>
      <c r="C153" s="163"/>
      <c r="D153" s="47" t="s">
        <v>67</v>
      </c>
      <c r="E153" s="157">
        <f>E154</f>
        <v>47.9</v>
      </c>
      <c r="F153" s="93">
        <f t="shared" ref="F153:G153" si="65">F154</f>
        <v>47.9</v>
      </c>
      <c r="G153" s="93">
        <f t="shared" si="65"/>
        <v>47.9</v>
      </c>
      <c r="H153" s="223">
        <f t="shared" si="58"/>
        <v>100</v>
      </c>
      <c r="I153" s="56"/>
    </row>
    <row r="154" spans="1:9" ht="63" x14ac:dyDescent="0.2">
      <c r="A154" s="317" t="s">
        <v>105</v>
      </c>
      <c r="B154" s="249" t="s">
        <v>68</v>
      </c>
      <c r="C154" s="125" t="s">
        <v>142</v>
      </c>
      <c r="D154" s="237" t="s">
        <v>143</v>
      </c>
      <c r="E154" s="153">
        <f>ГРБС!G133</f>
        <v>47.9</v>
      </c>
      <c r="F154" s="93">
        <f>ГРБС!H133</f>
        <v>47.9</v>
      </c>
      <c r="G154" s="93">
        <f>ГРБС!I133</f>
        <v>47.9</v>
      </c>
      <c r="H154" s="223">
        <f t="shared" si="58"/>
        <v>100</v>
      </c>
      <c r="I154" s="56"/>
    </row>
    <row r="155" spans="1:9" ht="63" x14ac:dyDescent="0.2">
      <c r="A155" s="317" t="s">
        <v>105</v>
      </c>
      <c r="B155" s="249" t="s">
        <v>70</v>
      </c>
      <c r="C155" s="125"/>
      <c r="D155" s="237" t="s">
        <v>69</v>
      </c>
      <c r="E155" s="157">
        <f>E156</f>
        <v>50</v>
      </c>
      <c r="F155" s="93">
        <f t="shared" ref="F155:G155" si="66">F156</f>
        <v>50</v>
      </c>
      <c r="G155" s="93">
        <f t="shared" si="66"/>
        <v>50</v>
      </c>
      <c r="H155" s="223">
        <f t="shared" si="58"/>
        <v>100</v>
      </c>
      <c r="I155" s="56"/>
    </row>
    <row r="156" spans="1:9" ht="63" x14ac:dyDescent="0.2">
      <c r="A156" s="318" t="s">
        <v>105</v>
      </c>
      <c r="B156" s="206" t="s">
        <v>70</v>
      </c>
      <c r="C156" s="128" t="s">
        <v>142</v>
      </c>
      <c r="D156" s="238" t="s">
        <v>143</v>
      </c>
      <c r="E156" s="199">
        <f>ГРБС!G135</f>
        <v>50</v>
      </c>
      <c r="F156" s="93">
        <f>ГРБС!H135</f>
        <v>50</v>
      </c>
      <c r="G156" s="93">
        <f>ГРБС!I135</f>
        <v>50</v>
      </c>
      <c r="H156" s="223">
        <f t="shared" si="58"/>
        <v>100</v>
      </c>
      <c r="I156" s="56"/>
    </row>
    <row r="157" spans="1:9" ht="110.25" x14ac:dyDescent="0.2">
      <c r="A157" s="317" t="s">
        <v>105</v>
      </c>
      <c r="B157" s="250" t="s">
        <v>470</v>
      </c>
      <c r="C157" s="125"/>
      <c r="D157" s="47" t="s">
        <v>469</v>
      </c>
      <c r="E157" s="93">
        <f>E158+E160+E162+E164</f>
        <v>73</v>
      </c>
      <c r="F157" s="93">
        <f t="shared" ref="F157:G157" si="67">F158+F160+F162+F164</f>
        <v>73</v>
      </c>
      <c r="G157" s="93">
        <f t="shared" si="67"/>
        <v>73</v>
      </c>
      <c r="H157" s="223">
        <f t="shared" si="58"/>
        <v>100</v>
      </c>
      <c r="I157" s="56"/>
    </row>
    <row r="158" spans="1:9" ht="110.25" x14ac:dyDescent="0.2">
      <c r="A158" s="317" t="s">
        <v>105</v>
      </c>
      <c r="B158" s="192" t="s">
        <v>483</v>
      </c>
      <c r="C158" s="125"/>
      <c r="D158" s="167" t="s">
        <v>478</v>
      </c>
      <c r="E158" s="93">
        <f>E159</f>
        <v>1</v>
      </c>
      <c r="F158" s="93">
        <f t="shared" ref="F158:G158" si="68">F159</f>
        <v>1</v>
      </c>
      <c r="G158" s="93">
        <f t="shared" si="68"/>
        <v>1</v>
      </c>
      <c r="H158" s="223">
        <f t="shared" si="58"/>
        <v>100</v>
      </c>
      <c r="I158" s="56"/>
    </row>
    <row r="159" spans="1:9" ht="63" x14ac:dyDescent="0.2">
      <c r="A159" s="317" t="s">
        <v>105</v>
      </c>
      <c r="B159" s="192" t="s">
        <v>483</v>
      </c>
      <c r="C159" s="125" t="s">
        <v>142</v>
      </c>
      <c r="D159" s="47" t="s">
        <v>143</v>
      </c>
      <c r="E159" s="93">
        <f>ГРБС!G138</f>
        <v>1</v>
      </c>
      <c r="F159" s="93">
        <f>ГРБС!H138</f>
        <v>1</v>
      </c>
      <c r="G159" s="93">
        <f>ГРБС!I138</f>
        <v>1</v>
      </c>
      <c r="H159" s="223">
        <f t="shared" si="58"/>
        <v>100</v>
      </c>
      <c r="I159" s="56"/>
    </row>
    <row r="160" spans="1:9" ht="126" x14ac:dyDescent="0.2">
      <c r="A160" s="317" t="s">
        <v>105</v>
      </c>
      <c r="B160" s="192" t="s">
        <v>482</v>
      </c>
      <c r="C160" s="125"/>
      <c r="D160" s="167" t="s">
        <v>479</v>
      </c>
      <c r="E160" s="93">
        <f>E161</f>
        <v>42</v>
      </c>
      <c r="F160" s="93">
        <f t="shared" ref="F160:G160" si="69">F161</f>
        <v>42</v>
      </c>
      <c r="G160" s="93">
        <f t="shared" si="69"/>
        <v>42</v>
      </c>
      <c r="H160" s="223">
        <f t="shared" si="58"/>
        <v>100</v>
      </c>
      <c r="I160" s="56"/>
    </row>
    <row r="161" spans="1:9" ht="63" x14ac:dyDescent="0.2">
      <c r="A161" s="317" t="s">
        <v>105</v>
      </c>
      <c r="B161" s="192" t="s">
        <v>482</v>
      </c>
      <c r="C161" s="125" t="s">
        <v>142</v>
      </c>
      <c r="D161" s="47" t="s">
        <v>143</v>
      </c>
      <c r="E161" s="93">
        <f>ГРБС!G140</f>
        <v>42</v>
      </c>
      <c r="F161" s="93">
        <f>ГРБС!H140</f>
        <v>42</v>
      </c>
      <c r="G161" s="93">
        <f>ГРБС!I140</f>
        <v>42</v>
      </c>
      <c r="H161" s="223">
        <f t="shared" si="58"/>
        <v>100</v>
      </c>
      <c r="I161" s="56"/>
    </row>
    <row r="162" spans="1:9" ht="63" x14ac:dyDescent="0.2">
      <c r="A162" s="317" t="s">
        <v>105</v>
      </c>
      <c r="B162" s="192" t="s">
        <v>484</v>
      </c>
      <c r="C162" s="125"/>
      <c r="D162" s="167" t="s">
        <v>480</v>
      </c>
      <c r="E162" s="93">
        <f>E163</f>
        <v>20</v>
      </c>
      <c r="F162" s="93">
        <f t="shared" ref="F162:G162" si="70">F163</f>
        <v>20</v>
      </c>
      <c r="G162" s="93">
        <f t="shared" si="70"/>
        <v>20</v>
      </c>
      <c r="H162" s="223">
        <f t="shared" si="58"/>
        <v>100</v>
      </c>
      <c r="I162" s="56"/>
    </row>
    <row r="163" spans="1:9" ht="63" x14ac:dyDescent="0.2">
      <c r="A163" s="317" t="s">
        <v>105</v>
      </c>
      <c r="B163" s="192" t="s">
        <v>484</v>
      </c>
      <c r="C163" s="125" t="s">
        <v>142</v>
      </c>
      <c r="D163" s="47" t="s">
        <v>143</v>
      </c>
      <c r="E163" s="93">
        <f>ГРБС!G142</f>
        <v>20</v>
      </c>
      <c r="F163" s="93">
        <f>ГРБС!H142</f>
        <v>20</v>
      </c>
      <c r="G163" s="93">
        <f>ГРБС!I142</f>
        <v>20</v>
      </c>
      <c r="H163" s="223">
        <f t="shared" si="58"/>
        <v>100</v>
      </c>
      <c r="I163" s="56"/>
    </row>
    <row r="164" spans="1:9" ht="78.75" x14ac:dyDescent="0.2">
      <c r="A164" s="317" t="s">
        <v>105</v>
      </c>
      <c r="B164" s="192" t="s">
        <v>485</v>
      </c>
      <c r="C164" s="125"/>
      <c r="D164" s="167" t="s">
        <v>481</v>
      </c>
      <c r="E164" s="93">
        <f>E165</f>
        <v>10</v>
      </c>
      <c r="F164" s="93">
        <f t="shared" ref="F164:G164" si="71">F165</f>
        <v>10</v>
      </c>
      <c r="G164" s="93">
        <f t="shared" si="71"/>
        <v>10</v>
      </c>
      <c r="H164" s="223">
        <f t="shared" si="58"/>
        <v>100</v>
      </c>
      <c r="I164" s="56"/>
    </row>
    <row r="165" spans="1:9" ht="63.75" thickBot="1" x14ac:dyDescent="0.25">
      <c r="A165" s="317" t="s">
        <v>105</v>
      </c>
      <c r="B165" s="192" t="s">
        <v>485</v>
      </c>
      <c r="C165" s="125" t="s">
        <v>142</v>
      </c>
      <c r="D165" s="47" t="s">
        <v>143</v>
      </c>
      <c r="E165" s="93">
        <f>ГРБС!G144</f>
        <v>10</v>
      </c>
      <c r="F165" s="93">
        <f>ГРБС!H144</f>
        <v>10</v>
      </c>
      <c r="G165" s="93">
        <f>ГРБС!I144</f>
        <v>10</v>
      </c>
      <c r="H165" s="223">
        <f t="shared" si="58"/>
        <v>100</v>
      </c>
      <c r="I165" s="56"/>
    </row>
    <row r="166" spans="1:9" ht="20.25" customHeight="1" thickBot="1" x14ac:dyDescent="0.25">
      <c r="A166" s="267" t="s">
        <v>225</v>
      </c>
      <c r="B166" s="203"/>
      <c r="C166" s="171"/>
      <c r="D166" s="186" t="s">
        <v>226</v>
      </c>
      <c r="E166" s="109">
        <f>E167+E172+E188+E205+E222+E230+E200</f>
        <v>109779</v>
      </c>
      <c r="F166" s="109">
        <f>F167+F172+F188+F205+F222+F230+F200</f>
        <v>109779</v>
      </c>
      <c r="G166" s="109">
        <f>G167+G172+G188+G205+G222+G230+G200</f>
        <v>103693</v>
      </c>
      <c r="H166" s="197">
        <f t="shared" si="58"/>
        <v>94.456134597691715</v>
      </c>
      <c r="I166" s="56"/>
    </row>
    <row r="167" spans="1:9" ht="27.75" customHeight="1" thickBot="1" x14ac:dyDescent="0.25">
      <c r="A167" s="248" t="s">
        <v>296</v>
      </c>
      <c r="B167" s="203"/>
      <c r="C167" s="171"/>
      <c r="D167" s="187" t="s">
        <v>295</v>
      </c>
      <c r="E167" s="114">
        <f>E168</f>
        <v>1028.4000000000001</v>
      </c>
      <c r="F167" s="114">
        <f t="shared" ref="F167:G167" si="72">F168</f>
        <v>1028.4000000000001</v>
      </c>
      <c r="G167" s="114">
        <f t="shared" si="72"/>
        <v>793.7</v>
      </c>
      <c r="H167" s="115">
        <f t="shared" si="58"/>
        <v>77.178140801244652</v>
      </c>
      <c r="I167" s="56"/>
    </row>
    <row r="168" spans="1:9" ht="78.75" x14ac:dyDescent="0.2">
      <c r="A168" s="321" t="s">
        <v>296</v>
      </c>
      <c r="B168" s="249" t="s">
        <v>276</v>
      </c>
      <c r="C168" s="123"/>
      <c r="D168" s="116" t="s">
        <v>511</v>
      </c>
      <c r="E168" s="153">
        <f>E169</f>
        <v>1028.4000000000001</v>
      </c>
      <c r="F168" s="153">
        <f t="shared" ref="F168:G170" si="73">F169</f>
        <v>1028.4000000000001</v>
      </c>
      <c r="G168" s="138">
        <f t="shared" si="73"/>
        <v>793.7</v>
      </c>
      <c r="H168" s="316">
        <f t="shared" si="58"/>
        <v>77.178140801244652</v>
      </c>
      <c r="I168" s="56"/>
    </row>
    <row r="169" spans="1:9" ht="78.75" x14ac:dyDescent="0.2">
      <c r="A169" s="317" t="s">
        <v>296</v>
      </c>
      <c r="B169" s="249" t="s">
        <v>152</v>
      </c>
      <c r="C169" s="123"/>
      <c r="D169" s="126" t="s">
        <v>245</v>
      </c>
      <c r="E169" s="138">
        <f>E170</f>
        <v>1028.4000000000001</v>
      </c>
      <c r="F169" s="138">
        <f t="shared" si="73"/>
        <v>1028.4000000000001</v>
      </c>
      <c r="G169" s="93">
        <f t="shared" si="73"/>
        <v>793.7</v>
      </c>
      <c r="H169" s="223">
        <f t="shared" si="58"/>
        <v>77.178140801244652</v>
      </c>
      <c r="I169" s="56"/>
    </row>
    <row r="170" spans="1:9" ht="94.5" x14ac:dyDescent="0.2">
      <c r="A170" s="317" t="s">
        <v>296</v>
      </c>
      <c r="B170" s="192" t="s">
        <v>594</v>
      </c>
      <c r="C170" s="125"/>
      <c r="D170" s="49" t="s">
        <v>579</v>
      </c>
      <c r="E170" s="199">
        <f>E171</f>
        <v>1028.4000000000001</v>
      </c>
      <c r="F170" s="199">
        <f t="shared" si="73"/>
        <v>1028.4000000000001</v>
      </c>
      <c r="G170" s="93">
        <f t="shared" si="73"/>
        <v>793.7</v>
      </c>
      <c r="H170" s="223">
        <f t="shared" si="58"/>
        <v>77.178140801244652</v>
      </c>
      <c r="I170" s="56"/>
    </row>
    <row r="171" spans="1:9" ht="63.75" thickBot="1" x14ac:dyDescent="0.25">
      <c r="A171" s="318" t="s">
        <v>296</v>
      </c>
      <c r="B171" s="192" t="s">
        <v>594</v>
      </c>
      <c r="C171" s="128" t="s">
        <v>142</v>
      </c>
      <c r="D171" s="126" t="s">
        <v>143</v>
      </c>
      <c r="E171" s="199">
        <f>ГРБС!G150</f>
        <v>1028.4000000000001</v>
      </c>
      <c r="F171" s="199">
        <f>ГРБС!H150</f>
        <v>1028.4000000000001</v>
      </c>
      <c r="G171" s="93">
        <f>ГРБС!I150</f>
        <v>793.7</v>
      </c>
      <c r="H171" s="223">
        <f t="shared" si="58"/>
        <v>77.178140801244652</v>
      </c>
      <c r="I171" s="56"/>
    </row>
    <row r="172" spans="1:9" ht="16.5" thickBot="1" x14ac:dyDescent="0.25">
      <c r="A172" s="248" t="s">
        <v>108</v>
      </c>
      <c r="B172" s="147"/>
      <c r="C172" s="112"/>
      <c r="D172" s="187" t="s">
        <v>109</v>
      </c>
      <c r="E172" s="114">
        <f>E182+E173</f>
        <v>2039.1000000000001</v>
      </c>
      <c r="F172" s="114">
        <f t="shared" ref="F172:G172" si="74">F182+F173</f>
        <v>2039.1000000000001</v>
      </c>
      <c r="G172" s="114">
        <f t="shared" si="74"/>
        <v>2036.4</v>
      </c>
      <c r="H172" s="115">
        <f t="shared" si="58"/>
        <v>99.867588642047949</v>
      </c>
      <c r="I172" s="56"/>
    </row>
    <row r="173" spans="1:9" ht="78.75" x14ac:dyDescent="0.2">
      <c r="A173" s="315" t="s">
        <v>108</v>
      </c>
      <c r="B173" s="205" t="s">
        <v>276</v>
      </c>
      <c r="C173" s="123"/>
      <c r="D173" s="116" t="s">
        <v>505</v>
      </c>
      <c r="E173" s="153">
        <f>E174+E177</f>
        <v>1335.9</v>
      </c>
      <c r="F173" s="153">
        <f t="shared" ref="F173:G173" si="75">F174+F177</f>
        <v>1335.9</v>
      </c>
      <c r="G173" s="153">
        <f t="shared" si="75"/>
        <v>1333.2</v>
      </c>
      <c r="H173" s="316">
        <f t="shared" si="58"/>
        <v>99.79788906355266</v>
      </c>
      <c r="I173" s="56"/>
    </row>
    <row r="174" spans="1:9" ht="63" x14ac:dyDescent="0.2">
      <c r="A174" s="317" t="s">
        <v>108</v>
      </c>
      <c r="B174" s="156" t="s">
        <v>277</v>
      </c>
      <c r="C174" s="163"/>
      <c r="D174" s="47" t="s">
        <v>193</v>
      </c>
      <c r="E174" s="157">
        <f>E175</f>
        <v>352</v>
      </c>
      <c r="F174" s="93">
        <f t="shared" ref="F174:G175" si="76">F175</f>
        <v>352</v>
      </c>
      <c r="G174" s="93">
        <f t="shared" si="76"/>
        <v>352</v>
      </c>
      <c r="H174" s="223">
        <f t="shared" si="58"/>
        <v>100</v>
      </c>
      <c r="I174" s="56"/>
    </row>
    <row r="175" spans="1:9" ht="31.5" x14ac:dyDescent="0.2">
      <c r="A175" s="317" t="s">
        <v>108</v>
      </c>
      <c r="B175" s="156" t="s">
        <v>34</v>
      </c>
      <c r="C175" s="163"/>
      <c r="D175" s="47" t="s">
        <v>35</v>
      </c>
      <c r="E175" s="157">
        <f>E176</f>
        <v>352</v>
      </c>
      <c r="F175" s="93">
        <f t="shared" si="76"/>
        <v>352</v>
      </c>
      <c r="G175" s="93">
        <f t="shared" si="76"/>
        <v>352</v>
      </c>
      <c r="H175" s="223">
        <f t="shared" si="58"/>
        <v>100</v>
      </c>
      <c r="I175" s="56"/>
    </row>
    <row r="176" spans="1:9" ht="31.5" x14ac:dyDescent="0.2">
      <c r="A176" s="317" t="s">
        <v>108</v>
      </c>
      <c r="B176" s="156" t="s">
        <v>34</v>
      </c>
      <c r="C176" s="125" t="s">
        <v>90</v>
      </c>
      <c r="D176" s="47" t="s">
        <v>94</v>
      </c>
      <c r="E176" s="157">
        <f>ГРБС!G155</f>
        <v>352</v>
      </c>
      <c r="F176" s="93">
        <f>ГРБС!H155</f>
        <v>352</v>
      </c>
      <c r="G176" s="93">
        <f>ГРБС!I155</f>
        <v>352</v>
      </c>
      <c r="H176" s="223">
        <f t="shared" si="58"/>
        <v>100</v>
      </c>
      <c r="I176" s="56"/>
    </row>
    <row r="177" spans="1:9" ht="63" x14ac:dyDescent="0.2">
      <c r="A177" s="323" t="s">
        <v>108</v>
      </c>
      <c r="B177" s="154" t="s">
        <v>686</v>
      </c>
      <c r="C177" s="125"/>
      <c r="D177" s="47" t="s">
        <v>685</v>
      </c>
      <c r="E177" s="157">
        <f>E178</f>
        <v>983.90000000000009</v>
      </c>
      <c r="F177" s="157">
        <f t="shared" ref="F177:G177" si="77">F178</f>
        <v>983.90000000000009</v>
      </c>
      <c r="G177" s="157">
        <f t="shared" si="77"/>
        <v>981.2</v>
      </c>
      <c r="H177" s="223">
        <f t="shared" si="58"/>
        <v>99.72558186807602</v>
      </c>
      <c r="I177" s="56"/>
    </row>
    <row r="178" spans="1:9" ht="31.5" x14ac:dyDescent="0.2">
      <c r="A178" s="323" t="s">
        <v>108</v>
      </c>
      <c r="B178" s="154" t="s">
        <v>689</v>
      </c>
      <c r="C178" s="125"/>
      <c r="D178" s="167" t="s">
        <v>35</v>
      </c>
      <c r="E178" s="157">
        <f>E179+E180+E181</f>
        <v>983.90000000000009</v>
      </c>
      <c r="F178" s="157">
        <f t="shared" ref="F178:G178" si="78">F179+F180+F181</f>
        <v>983.90000000000009</v>
      </c>
      <c r="G178" s="157">
        <f t="shared" si="78"/>
        <v>981.2</v>
      </c>
      <c r="H178" s="223">
        <f t="shared" si="58"/>
        <v>99.72558186807602</v>
      </c>
      <c r="I178" s="56"/>
    </row>
    <row r="179" spans="1:9" ht="31.5" x14ac:dyDescent="0.2">
      <c r="A179" s="323" t="s">
        <v>108</v>
      </c>
      <c r="B179" s="154" t="s">
        <v>689</v>
      </c>
      <c r="C179" s="178" t="s">
        <v>173</v>
      </c>
      <c r="D179" s="288" t="s">
        <v>181</v>
      </c>
      <c r="E179" s="157">
        <f>ГРБС!G158</f>
        <v>375.7</v>
      </c>
      <c r="F179" s="157">
        <f>ГРБС!H158</f>
        <v>375.7</v>
      </c>
      <c r="G179" s="157">
        <f>ГРБС!I158</f>
        <v>374.5</v>
      </c>
      <c r="H179" s="223">
        <f t="shared" si="58"/>
        <v>99.680596220388608</v>
      </c>
      <c r="I179" s="56"/>
    </row>
    <row r="180" spans="1:9" ht="63" x14ac:dyDescent="0.2">
      <c r="A180" s="323" t="s">
        <v>108</v>
      </c>
      <c r="B180" s="125" t="s">
        <v>689</v>
      </c>
      <c r="C180" s="125" t="s">
        <v>142</v>
      </c>
      <c r="D180" s="47" t="s">
        <v>143</v>
      </c>
      <c r="E180" s="157">
        <f>ГРБС!G159</f>
        <v>163.4</v>
      </c>
      <c r="F180" s="157">
        <f>ГРБС!H159</f>
        <v>163.4</v>
      </c>
      <c r="G180" s="157">
        <f>ГРБС!I159</f>
        <v>161.9</v>
      </c>
      <c r="H180" s="223">
        <f t="shared" si="58"/>
        <v>99.082007343941243</v>
      </c>
      <c r="I180" s="56"/>
    </row>
    <row r="181" spans="1:9" ht="31.5" x14ac:dyDescent="0.2">
      <c r="A181" s="323" t="s">
        <v>108</v>
      </c>
      <c r="B181" s="51" t="s">
        <v>689</v>
      </c>
      <c r="C181" s="125" t="s">
        <v>132</v>
      </c>
      <c r="D181" s="47" t="s">
        <v>133</v>
      </c>
      <c r="E181" s="157">
        <f>ГРБС!G160</f>
        <v>444.8</v>
      </c>
      <c r="F181" s="157">
        <f>ГРБС!H160</f>
        <v>444.8</v>
      </c>
      <c r="G181" s="157">
        <f>ГРБС!I160</f>
        <v>444.8</v>
      </c>
      <c r="H181" s="223">
        <f t="shared" si="58"/>
        <v>100</v>
      </c>
      <c r="I181" s="56"/>
    </row>
    <row r="182" spans="1:9" ht="78.75" x14ac:dyDescent="0.2">
      <c r="A182" s="317" t="s">
        <v>108</v>
      </c>
      <c r="B182" s="250" t="s">
        <v>282</v>
      </c>
      <c r="C182" s="125"/>
      <c r="D182" s="47" t="s">
        <v>513</v>
      </c>
      <c r="E182" s="157">
        <f>E183</f>
        <v>703.2</v>
      </c>
      <c r="F182" s="93">
        <f t="shared" ref="F182:G182" si="79">F183</f>
        <v>703.2</v>
      </c>
      <c r="G182" s="93">
        <f t="shared" si="79"/>
        <v>703.2</v>
      </c>
      <c r="H182" s="223">
        <f t="shared" si="58"/>
        <v>100</v>
      </c>
      <c r="I182" s="56"/>
    </row>
    <row r="183" spans="1:9" ht="31.5" x14ac:dyDescent="0.2">
      <c r="A183" s="317" t="s">
        <v>108</v>
      </c>
      <c r="B183" s="250" t="s">
        <v>298</v>
      </c>
      <c r="C183" s="125"/>
      <c r="D183" s="47" t="s">
        <v>86</v>
      </c>
      <c r="E183" s="157">
        <f>E186+E184</f>
        <v>703.2</v>
      </c>
      <c r="F183" s="93">
        <f>F186+F184</f>
        <v>703.2</v>
      </c>
      <c r="G183" s="93">
        <f>G186+G184</f>
        <v>703.2</v>
      </c>
      <c r="H183" s="223">
        <f t="shared" si="58"/>
        <v>100</v>
      </c>
      <c r="I183" s="56"/>
    </row>
    <row r="184" spans="1:9" ht="78.75" x14ac:dyDescent="0.2">
      <c r="A184" s="317" t="s">
        <v>108</v>
      </c>
      <c r="B184" s="250" t="s">
        <v>395</v>
      </c>
      <c r="C184" s="125"/>
      <c r="D184" s="47" t="s">
        <v>436</v>
      </c>
      <c r="E184" s="157">
        <f>E185</f>
        <v>680</v>
      </c>
      <c r="F184" s="157">
        <f t="shared" ref="F184:G184" si="80">F185</f>
        <v>680</v>
      </c>
      <c r="G184" s="157">
        <f t="shared" si="80"/>
        <v>680</v>
      </c>
      <c r="H184" s="223">
        <f t="shared" si="58"/>
        <v>100</v>
      </c>
      <c r="I184" s="56"/>
    </row>
    <row r="185" spans="1:9" ht="63" x14ac:dyDescent="0.2">
      <c r="A185" s="317" t="s">
        <v>108</v>
      </c>
      <c r="B185" s="250" t="s">
        <v>395</v>
      </c>
      <c r="C185" s="125" t="s">
        <v>142</v>
      </c>
      <c r="D185" s="47" t="s">
        <v>143</v>
      </c>
      <c r="E185" s="157">
        <f>ГРБС!G164</f>
        <v>680</v>
      </c>
      <c r="F185" s="93">
        <f>ГРБС!H164</f>
        <v>680</v>
      </c>
      <c r="G185" s="93">
        <f>ГРБС!I164</f>
        <v>680</v>
      </c>
      <c r="H185" s="223">
        <f t="shared" si="58"/>
        <v>100</v>
      </c>
      <c r="I185" s="56"/>
    </row>
    <row r="186" spans="1:9" ht="31.5" x14ac:dyDescent="0.2">
      <c r="A186" s="317" t="s">
        <v>108</v>
      </c>
      <c r="B186" s="250" t="s">
        <v>242</v>
      </c>
      <c r="C186" s="125"/>
      <c r="D186" s="47" t="s">
        <v>240</v>
      </c>
      <c r="E186" s="157">
        <f>E187</f>
        <v>23.2</v>
      </c>
      <c r="F186" s="93">
        <f t="shared" ref="F186:G186" si="81">F187</f>
        <v>23.2</v>
      </c>
      <c r="G186" s="93">
        <f t="shared" si="81"/>
        <v>23.2</v>
      </c>
      <c r="H186" s="223">
        <f t="shared" si="58"/>
        <v>100</v>
      </c>
      <c r="I186" s="56"/>
    </row>
    <row r="187" spans="1:9" ht="63.75" thickBot="1" x14ac:dyDescent="0.25">
      <c r="A187" s="318" t="s">
        <v>108</v>
      </c>
      <c r="B187" s="251" t="s">
        <v>242</v>
      </c>
      <c r="C187" s="128" t="s">
        <v>142</v>
      </c>
      <c r="D187" s="126" t="s">
        <v>143</v>
      </c>
      <c r="E187" s="199">
        <f>ГРБС!G166</f>
        <v>23.2</v>
      </c>
      <c r="F187" s="138">
        <f>ГРБС!H166</f>
        <v>23.2</v>
      </c>
      <c r="G187" s="138">
        <f>ГРБС!I166</f>
        <v>23.2</v>
      </c>
      <c r="H187" s="133">
        <f t="shared" si="58"/>
        <v>100</v>
      </c>
      <c r="I187" s="56"/>
    </row>
    <row r="188" spans="1:9" ht="16.5" thickBot="1" x14ac:dyDescent="0.25">
      <c r="A188" s="248" t="s">
        <v>115</v>
      </c>
      <c r="B188" s="147"/>
      <c r="C188" s="112"/>
      <c r="D188" s="187" t="s">
        <v>114</v>
      </c>
      <c r="E188" s="114">
        <f>E196+E189</f>
        <v>416.4</v>
      </c>
      <c r="F188" s="114">
        <f t="shared" ref="F188:G188" si="82">F196+F189</f>
        <v>416.4</v>
      </c>
      <c r="G188" s="114">
        <f t="shared" si="82"/>
        <v>416.1</v>
      </c>
      <c r="H188" s="115">
        <f t="shared" si="58"/>
        <v>99.927953890489931</v>
      </c>
      <c r="I188" s="56"/>
    </row>
    <row r="189" spans="1:9" ht="78.75" x14ac:dyDescent="0.2">
      <c r="A189" s="315" t="s">
        <v>115</v>
      </c>
      <c r="B189" s="249" t="s">
        <v>276</v>
      </c>
      <c r="C189" s="118"/>
      <c r="D189" s="116" t="s">
        <v>511</v>
      </c>
      <c r="E189" s="138">
        <f>E190+E193</f>
        <v>175.2</v>
      </c>
      <c r="F189" s="138">
        <f t="shared" ref="F189:G189" si="83">F190+F193</f>
        <v>175.2</v>
      </c>
      <c r="G189" s="138">
        <f t="shared" si="83"/>
        <v>175</v>
      </c>
      <c r="H189" s="316">
        <f t="shared" si="58"/>
        <v>99.88584474885846</v>
      </c>
      <c r="I189" s="56"/>
    </row>
    <row r="190" spans="1:9" ht="63" x14ac:dyDescent="0.2">
      <c r="A190" s="317" t="s">
        <v>115</v>
      </c>
      <c r="B190" s="156" t="s">
        <v>277</v>
      </c>
      <c r="C190" s="125"/>
      <c r="D190" s="47" t="s">
        <v>193</v>
      </c>
      <c r="E190" s="93">
        <f>E191</f>
        <v>87.1</v>
      </c>
      <c r="F190" s="93">
        <f t="shared" ref="F190:G191" si="84">F191</f>
        <v>87.1</v>
      </c>
      <c r="G190" s="93">
        <f t="shared" si="84"/>
        <v>87.1</v>
      </c>
      <c r="H190" s="223">
        <f t="shared" si="58"/>
        <v>100</v>
      </c>
      <c r="I190" s="56"/>
    </row>
    <row r="191" spans="1:9" ht="31.5" x14ac:dyDescent="0.2">
      <c r="A191" s="315" t="s">
        <v>115</v>
      </c>
      <c r="B191" s="156" t="s">
        <v>540</v>
      </c>
      <c r="C191" s="125"/>
      <c r="D191" s="47" t="s">
        <v>539</v>
      </c>
      <c r="E191" s="93">
        <f>E192</f>
        <v>87.1</v>
      </c>
      <c r="F191" s="93">
        <f t="shared" si="84"/>
        <v>87.1</v>
      </c>
      <c r="G191" s="93">
        <f t="shared" si="84"/>
        <v>87.1</v>
      </c>
      <c r="H191" s="223">
        <f t="shared" si="58"/>
        <v>100</v>
      </c>
      <c r="I191" s="56"/>
    </row>
    <row r="192" spans="1:9" ht="31.5" x14ac:dyDescent="0.2">
      <c r="A192" s="315" t="s">
        <v>115</v>
      </c>
      <c r="B192" s="156" t="s">
        <v>540</v>
      </c>
      <c r="C192" s="125" t="s">
        <v>90</v>
      </c>
      <c r="D192" s="47" t="s">
        <v>94</v>
      </c>
      <c r="E192" s="93">
        <f>ГРБС!G171</f>
        <v>87.1</v>
      </c>
      <c r="F192" s="93">
        <f>ГРБС!H171</f>
        <v>87.1</v>
      </c>
      <c r="G192" s="93">
        <f>ГРБС!I171</f>
        <v>87.1</v>
      </c>
      <c r="H192" s="223">
        <f t="shared" si="58"/>
        <v>100</v>
      </c>
      <c r="I192" s="56"/>
    </row>
    <row r="193" spans="1:9" ht="63" x14ac:dyDescent="0.2">
      <c r="A193" s="324" t="s">
        <v>115</v>
      </c>
      <c r="B193" s="178" t="s">
        <v>686</v>
      </c>
      <c r="C193" s="125"/>
      <c r="D193" s="47" t="s">
        <v>685</v>
      </c>
      <c r="E193" s="153">
        <f>E194</f>
        <v>88.1</v>
      </c>
      <c r="F193" s="153">
        <f t="shared" ref="F193:G194" si="85">F194</f>
        <v>88.1</v>
      </c>
      <c r="G193" s="153">
        <f t="shared" si="85"/>
        <v>87.9</v>
      </c>
      <c r="H193" s="223">
        <f t="shared" si="58"/>
        <v>99.772985244040882</v>
      </c>
      <c r="I193" s="56"/>
    </row>
    <row r="194" spans="1:9" ht="31.5" x14ac:dyDescent="0.2">
      <c r="A194" s="324" t="s">
        <v>115</v>
      </c>
      <c r="B194" s="178" t="s">
        <v>690</v>
      </c>
      <c r="C194" s="125"/>
      <c r="D194" s="47" t="s">
        <v>539</v>
      </c>
      <c r="E194" s="153">
        <f>E195</f>
        <v>88.1</v>
      </c>
      <c r="F194" s="153">
        <f t="shared" si="85"/>
        <v>88.1</v>
      </c>
      <c r="G194" s="153">
        <f t="shared" si="85"/>
        <v>87.9</v>
      </c>
      <c r="H194" s="223">
        <f t="shared" si="58"/>
        <v>99.772985244040882</v>
      </c>
      <c r="I194" s="56"/>
    </row>
    <row r="195" spans="1:9" ht="31.5" x14ac:dyDescent="0.2">
      <c r="A195" s="324" t="s">
        <v>115</v>
      </c>
      <c r="B195" s="178" t="s">
        <v>690</v>
      </c>
      <c r="C195" s="125" t="s">
        <v>173</v>
      </c>
      <c r="D195" s="47" t="s">
        <v>181</v>
      </c>
      <c r="E195" s="153">
        <f>ГРБС!G174</f>
        <v>88.1</v>
      </c>
      <c r="F195" s="153">
        <f>ГРБС!H174</f>
        <v>88.1</v>
      </c>
      <c r="G195" s="153">
        <f>ГРБС!I174</f>
        <v>87.9</v>
      </c>
      <c r="H195" s="223">
        <f t="shared" si="58"/>
        <v>99.772985244040882</v>
      </c>
      <c r="I195" s="56"/>
    </row>
    <row r="196" spans="1:9" ht="78.75" x14ac:dyDescent="0.2">
      <c r="A196" s="315" t="s">
        <v>115</v>
      </c>
      <c r="B196" s="249" t="s">
        <v>282</v>
      </c>
      <c r="C196" s="125"/>
      <c r="D196" s="47" t="s">
        <v>513</v>
      </c>
      <c r="E196" s="153">
        <f>E197</f>
        <v>241.2</v>
      </c>
      <c r="F196" s="93">
        <f t="shared" ref="F196:G198" si="86">F197</f>
        <v>241.2</v>
      </c>
      <c r="G196" s="93">
        <f t="shared" si="86"/>
        <v>241.1</v>
      </c>
      <c r="H196" s="223">
        <f t="shared" si="58"/>
        <v>99.958540630182426</v>
      </c>
      <c r="I196" s="56"/>
    </row>
    <row r="197" spans="1:9" ht="47.25" x14ac:dyDescent="0.2">
      <c r="A197" s="317" t="s">
        <v>115</v>
      </c>
      <c r="B197" s="140" t="s">
        <v>299</v>
      </c>
      <c r="C197" s="125"/>
      <c r="D197" s="47" t="s">
        <v>87</v>
      </c>
      <c r="E197" s="157">
        <f>E198</f>
        <v>241.2</v>
      </c>
      <c r="F197" s="93">
        <f t="shared" si="86"/>
        <v>241.2</v>
      </c>
      <c r="G197" s="93">
        <f t="shared" si="86"/>
        <v>241.1</v>
      </c>
      <c r="H197" s="223">
        <f t="shared" si="58"/>
        <v>99.958540630182426</v>
      </c>
      <c r="I197" s="56"/>
    </row>
    <row r="198" spans="1:9" ht="31.5" x14ac:dyDescent="0.2">
      <c r="A198" s="317" t="s">
        <v>115</v>
      </c>
      <c r="B198" s="250" t="s">
        <v>24</v>
      </c>
      <c r="C198" s="125"/>
      <c r="D198" s="47" t="s">
        <v>88</v>
      </c>
      <c r="E198" s="157">
        <f>E199</f>
        <v>241.2</v>
      </c>
      <c r="F198" s="93">
        <f t="shared" si="86"/>
        <v>241.2</v>
      </c>
      <c r="G198" s="93">
        <f t="shared" si="86"/>
        <v>241.1</v>
      </c>
      <c r="H198" s="223">
        <f t="shared" si="58"/>
        <v>99.958540630182426</v>
      </c>
      <c r="I198" s="56"/>
    </row>
    <row r="199" spans="1:9" ht="63.75" thickBot="1" x14ac:dyDescent="0.25">
      <c r="A199" s="318" t="s">
        <v>115</v>
      </c>
      <c r="B199" s="251" t="s">
        <v>24</v>
      </c>
      <c r="C199" s="128" t="s">
        <v>142</v>
      </c>
      <c r="D199" s="126" t="s">
        <v>143</v>
      </c>
      <c r="E199" s="199">
        <f>ГРБС!G178</f>
        <v>241.2</v>
      </c>
      <c r="F199" s="138">
        <f>ГРБС!H178</f>
        <v>241.2</v>
      </c>
      <c r="G199" s="138">
        <f>ГРБС!I178</f>
        <v>241.1</v>
      </c>
      <c r="H199" s="133">
        <f t="shared" si="58"/>
        <v>99.958540630182426</v>
      </c>
      <c r="I199" s="57"/>
    </row>
    <row r="200" spans="1:9" ht="16.5" thickBot="1" x14ac:dyDescent="0.25">
      <c r="A200" s="248" t="s">
        <v>441</v>
      </c>
      <c r="B200" s="253"/>
      <c r="C200" s="112"/>
      <c r="D200" s="187" t="s">
        <v>442</v>
      </c>
      <c r="E200" s="114">
        <f>E201</f>
        <v>14240.1</v>
      </c>
      <c r="F200" s="114">
        <f t="shared" ref="F200:G203" si="87">F201</f>
        <v>14240.1</v>
      </c>
      <c r="G200" s="114">
        <f t="shared" si="87"/>
        <v>14240</v>
      </c>
      <c r="H200" s="115">
        <f t="shared" si="58"/>
        <v>99.999297757740464</v>
      </c>
      <c r="I200" s="57"/>
    </row>
    <row r="201" spans="1:9" ht="63" x14ac:dyDescent="0.2">
      <c r="A201" s="315" t="s">
        <v>441</v>
      </c>
      <c r="B201" s="249" t="s">
        <v>303</v>
      </c>
      <c r="C201" s="123"/>
      <c r="D201" s="144" t="s">
        <v>515</v>
      </c>
      <c r="E201" s="153">
        <f>E202</f>
        <v>14240.1</v>
      </c>
      <c r="F201" s="138">
        <f t="shared" si="87"/>
        <v>14240.1</v>
      </c>
      <c r="G201" s="138">
        <f t="shared" si="87"/>
        <v>14240</v>
      </c>
      <c r="H201" s="316">
        <f t="shared" si="58"/>
        <v>99.999297757740464</v>
      </c>
      <c r="I201" s="57"/>
    </row>
    <row r="202" spans="1:9" ht="31.5" x14ac:dyDescent="0.2">
      <c r="A202" s="317" t="s">
        <v>441</v>
      </c>
      <c r="B202" s="250" t="s">
        <v>444</v>
      </c>
      <c r="C202" s="125"/>
      <c r="D202" s="47" t="s">
        <v>443</v>
      </c>
      <c r="E202" s="157">
        <f>E203</f>
        <v>14240.1</v>
      </c>
      <c r="F202" s="93">
        <f t="shared" si="87"/>
        <v>14240.1</v>
      </c>
      <c r="G202" s="93">
        <f t="shared" si="87"/>
        <v>14240</v>
      </c>
      <c r="H202" s="223">
        <f t="shared" ref="H202:H259" si="88">G202/F202*100</f>
        <v>99.999297757740464</v>
      </c>
      <c r="I202" s="57"/>
    </row>
    <row r="203" spans="1:9" ht="15.75" x14ac:dyDescent="0.2">
      <c r="A203" s="315" t="s">
        <v>441</v>
      </c>
      <c r="B203" s="249" t="s">
        <v>445</v>
      </c>
      <c r="C203" s="125"/>
      <c r="D203" s="47" t="s">
        <v>446</v>
      </c>
      <c r="E203" s="157">
        <f>E204</f>
        <v>14240.1</v>
      </c>
      <c r="F203" s="93">
        <f t="shared" si="87"/>
        <v>14240.1</v>
      </c>
      <c r="G203" s="93">
        <f t="shared" si="87"/>
        <v>14240</v>
      </c>
      <c r="H203" s="223">
        <f t="shared" si="88"/>
        <v>99.999297757740464</v>
      </c>
      <c r="I203" s="57"/>
    </row>
    <row r="204" spans="1:9" ht="63.75" thickBot="1" x14ac:dyDescent="0.25">
      <c r="A204" s="321" t="s">
        <v>441</v>
      </c>
      <c r="B204" s="206" t="s">
        <v>445</v>
      </c>
      <c r="C204" s="48" t="s">
        <v>142</v>
      </c>
      <c r="D204" s="144" t="s">
        <v>143</v>
      </c>
      <c r="E204" s="138">
        <f>ГРБС!G183</f>
        <v>14240.1</v>
      </c>
      <c r="F204" s="138">
        <f>ГРБС!H183</f>
        <v>14240.1</v>
      </c>
      <c r="G204" s="138">
        <f>ГРБС!I183</f>
        <v>14240</v>
      </c>
      <c r="H204" s="133">
        <f t="shared" si="88"/>
        <v>99.999297757740464</v>
      </c>
      <c r="I204" s="57"/>
    </row>
    <row r="205" spans="1:9" ht="32.25" thickBot="1" x14ac:dyDescent="0.25">
      <c r="A205" s="248" t="s">
        <v>130</v>
      </c>
      <c r="B205" s="147"/>
      <c r="C205" s="112"/>
      <c r="D205" s="187" t="s">
        <v>131</v>
      </c>
      <c r="E205" s="114">
        <f>E206</f>
        <v>82276.599999999991</v>
      </c>
      <c r="F205" s="114">
        <f t="shared" ref="F205:G205" si="89">F206</f>
        <v>82276.599999999991</v>
      </c>
      <c r="G205" s="114">
        <f t="shared" si="89"/>
        <v>76442.600000000006</v>
      </c>
      <c r="H205" s="115">
        <f t="shared" si="88"/>
        <v>92.909284049170736</v>
      </c>
      <c r="I205" s="56"/>
    </row>
    <row r="206" spans="1:9" ht="63" x14ac:dyDescent="0.2">
      <c r="A206" s="321" t="s">
        <v>130</v>
      </c>
      <c r="B206" s="249" t="s">
        <v>303</v>
      </c>
      <c r="C206" s="123"/>
      <c r="D206" s="144" t="s">
        <v>515</v>
      </c>
      <c r="E206" s="153">
        <f>E207+E214+E217</f>
        <v>82276.599999999991</v>
      </c>
      <c r="F206" s="138">
        <f>F207+F214+F217</f>
        <v>82276.599999999991</v>
      </c>
      <c r="G206" s="138">
        <f>G207+G214+G217</f>
        <v>76442.600000000006</v>
      </c>
      <c r="H206" s="316">
        <f t="shared" si="88"/>
        <v>92.909284049170736</v>
      </c>
      <c r="I206" s="56"/>
    </row>
    <row r="207" spans="1:9" ht="78.75" x14ac:dyDescent="0.2">
      <c r="A207" s="317" t="s">
        <v>130</v>
      </c>
      <c r="B207" s="249" t="s">
        <v>304</v>
      </c>
      <c r="C207" s="125"/>
      <c r="D207" s="47" t="s">
        <v>402</v>
      </c>
      <c r="E207" s="157">
        <f>E208+E210+E212</f>
        <v>48576.799999999996</v>
      </c>
      <c r="F207" s="157">
        <f t="shared" ref="F207:G207" si="90">F208+F210+F212</f>
        <v>48576.799999999996</v>
      </c>
      <c r="G207" s="157">
        <f t="shared" si="90"/>
        <v>48576.600000000006</v>
      </c>
      <c r="H207" s="223">
        <f t="shared" si="88"/>
        <v>99.999588280825435</v>
      </c>
      <c r="I207" s="56"/>
    </row>
    <row r="208" spans="1:9" ht="47.25" x14ac:dyDescent="0.2">
      <c r="A208" s="317" t="s">
        <v>130</v>
      </c>
      <c r="B208" s="249" t="s">
        <v>305</v>
      </c>
      <c r="C208" s="125"/>
      <c r="D208" s="47" t="s">
        <v>81</v>
      </c>
      <c r="E208" s="157">
        <f>E209</f>
        <v>26650.5</v>
      </c>
      <c r="F208" s="93">
        <f t="shared" ref="F208:G208" si="91">F209</f>
        <v>26650.5</v>
      </c>
      <c r="G208" s="93">
        <f t="shared" si="91"/>
        <v>26650.400000000001</v>
      </c>
      <c r="H208" s="223">
        <f t="shared" si="88"/>
        <v>99.999624772518345</v>
      </c>
      <c r="I208" s="56"/>
    </row>
    <row r="209" spans="1:9" ht="63" x14ac:dyDescent="0.2">
      <c r="A209" s="317" t="s">
        <v>130</v>
      </c>
      <c r="B209" s="249" t="s">
        <v>305</v>
      </c>
      <c r="C209" s="125" t="s">
        <v>142</v>
      </c>
      <c r="D209" s="47" t="s">
        <v>143</v>
      </c>
      <c r="E209" s="157">
        <f>ГРБС!G188</f>
        <v>26650.5</v>
      </c>
      <c r="F209" s="93">
        <f>ГРБС!H188</f>
        <v>26650.5</v>
      </c>
      <c r="G209" s="93">
        <f>ГРБС!I188</f>
        <v>26650.400000000001</v>
      </c>
      <c r="H209" s="223">
        <f t="shared" si="88"/>
        <v>99.999624772518345</v>
      </c>
      <c r="I209" s="56"/>
    </row>
    <row r="210" spans="1:9" ht="63" x14ac:dyDescent="0.2">
      <c r="A210" s="317" t="s">
        <v>130</v>
      </c>
      <c r="B210" s="249" t="s">
        <v>645</v>
      </c>
      <c r="C210" s="125"/>
      <c r="D210" s="47" t="s">
        <v>366</v>
      </c>
      <c r="E210" s="157">
        <f>E211</f>
        <v>21580.2</v>
      </c>
      <c r="F210" s="93">
        <f t="shared" ref="F210:G210" si="92">F211</f>
        <v>21580.2</v>
      </c>
      <c r="G210" s="93">
        <f t="shared" si="92"/>
        <v>21580.2</v>
      </c>
      <c r="H210" s="223">
        <f t="shared" si="88"/>
        <v>100</v>
      </c>
      <c r="I210" s="56"/>
    </row>
    <row r="211" spans="1:9" ht="63" x14ac:dyDescent="0.2">
      <c r="A211" s="317" t="s">
        <v>130</v>
      </c>
      <c r="B211" s="249" t="s">
        <v>645</v>
      </c>
      <c r="C211" s="125" t="s">
        <v>142</v>
      </c>
      <c r="D211" s="47" t="s">
        <v>143</v>
      </c>
      <c r="E211" s="157">
        <f>ГРБС!G190</f>
        <v>21580.2</v>
      </c>
      <c r="F211" s="93">
        <f>ГРБС!H190</f>
        <v>21580.2</v>
      </c>
      <c r="G211" s="93">
        <f>ГРБС!I190</f>
        <v>21580.2</v>
      </c>
      <c r="H211" s="223">
        <f t="shared" si="88"/>
        <v>100</v>
      </c>
      <c r="I211" s="56"/>
    </row>
    <row r="212" spans="1:9" ht="47.25" x14ac:dyDescent="0.2">
      <c r="A212" s="317" t="s">
        <v>130</v>
      </c>
      <c r="B212" s="119" t="s">
        <v>678</v>
      </c>
      <c r="C212" s="125"/>
      <c r="D212" s="47" t="s">
        <v>677</v>
      </c>
      <c r="E212" s="157">
        <f>E213</f>
        <v>346.1</v>
      </c>
      <c r="F212" s="157">
        <f t="shared" ref="F212:G212" si="93">F213</f>
        <v>346.1</v>
      </c>
      <c r="G212" s="157">
        <f t="shared" si="93"/>
        <v>346</v>
      </c>
      <c r="H212" s="223">
        <f t="shared" si="88"/>
        <v>99.971106616584791</v>
      </c>
      <c r="I212" s="56"/>
    </row>
    <row r="213" spans="1:9" ht="63" x14ac:dyDescent="0.2">
      <c r="A213" s="317" t="s">
        <v>679</v>
      </c>
      <c r="B213" s="119" t="s">
        <v>678</v>
      </c>
      <c r="C213" s="125" t="s">
        <v>142</v>
      </c>
      <c r="D213" s="47" t="s">
        <v>143</v>
      </c>
      <c r="E213" s="157">
        <f>ГРБС!G192</f>
        <v>346.1</v>
      </c>
      <c r="F213" s="157">
        <f>ГРБС!H192</f>
        <v>346.1</v>
      </c>
      <c r="G213" s="157">
        <f>ГРБС!I192</f>
        <v>346</v>
      </c>
      <c r="H213" s="223">
        <f t="shared" si="88"/>
        <v>99.971106616584791</v>
      </c>
      <c r="I213" s="56"/>
    </row>
    <row r="214" spans="1:9" ht="31.5" x14ac:dyDescent="0.2">
      <c r="A214" s="317" t="s">
        <v>130</v>
      </c>
      <c r="B214" s="249" t="s">
        <v>306</v>
      </c>
      <c r="C214" s="125"/>
      <c r="D214" s="47" t="s">
        <v>401</v>
      </c>
      <c r="E214" s="157">
        <f>E215</f>
        <v>28311.1</v>
      </c>
      <c r="F214" s="93">
        <f t="shared" ref="F214:G215" si="94">F215</f>
        <v>28311.1</v>
      </c>
      <c r="G214" s="93">
        <f t="shared" si="94"/>
        <v>22477.4</v>
      </c>
      <c r="H214" s="223">
        <f t="shared" si="88"/>
        <v>79.394301175157452</v>
      </c>
      <c r="I214" s="56"/>
    </row>
    <row r="215" spans="1:9" ht="63" x14ac:dyDescent="0.2">
      <c r="A215" s="315" t="s">
        <v>130</v>
      </c>
      <c r="B215" s="249" t="s">
        <v>307</v>
      </c>
      <c r="C215" s="125"/>
      <c r="D215" s="47" t="s">
        <v>102</v>
      </c>
      <c r="E215" s="157">
        <f>E216</f>
        <v>28311.1</v>
      </c>
      <c r="F215" s="93">
        <f t="shared" si="94"/>
        <v>28311.1</v>
      </c>
      <c r="G215" s="93">
        <f t="shared" si="94"/>
        <v>22477.4</v>
      </c>
      <c r="H215" s="223">
        <f t="shared" si="88"/>
        <v>79.394301175157452</v>
      </c>
      <c r="I215" s="56"/>
    </row>
    <row r="216" spans="1:9" ht="63" x14ac:dyDescent="0.2">
      <c r="A216" s="317" t="s">
        <v>130</v>
      </c>
      <c r="B216" s="249" t="s">
        <v>307</v>
      </c>
      <c r="C216" s="125" t="s">
        <v>142</v>
      </c>
      <c r="D216" s="47" t="s">
        <v>143</v>
      </c>
      <c r="E216" s="157">
        <f>ГРБС!G195</f>
        <v>28311.1</v>
      </c>
      <c r="F216" s="93">
        <f>ГРБС!H195</f>
        <v>28311.1</v>
      </c>
      <c r="G216" s="93">
        <f>ГРБС!I195</f>
        <v>22477.4</v>
      </c>
      <c r="H216" s="223">
        <f t="shared" si="88"/>
        <v>79.394301175157452</v>
      </c>
      <c r="I216" s="56"/>
    </row>
    <row r="217" spans="1:9" ht="31.5" x14ac:dyDescent="0.2">
      <c r="A217" s="317" t="s">
        <v>130</v>
      </c>
      <c r="B217" s="249" t="s">
        <v>308</v>
      </c>
      <c r="C217" s="125"/>
      <c r="D217" s="47" t="s">
        <v>400</v>
      </c>
      <c r="E217" s="157">
        <f>E218+E220</f>
        <v>5388.7</v>
      </c>
      <c r="F217" s="93">
        <f t="shared" ref="F217:G217" si="95">F218+F220</f>
        <v>5388.7</v>
      </c>
      <c r="G217" s="93">
        <f t="shared" si="95"/>
        <v>5388.6</v>
      </c>
      <c r="H217" s="223">
        <f t="shared" si="88"/>
        <v>99.998144264850524</v>
      </c>
      <c r="I217" s="56"/>
    </row>
    <row r="218" spans="1:9" ht="31.5" x14ac:dyDescent="0.2">
      <c r="A218" s="317" t="s">
        <v>130</v>
      </c>
      <c r="B218" s="249" t="s">
        <v>309</v>
      </c>
      <c r="C218" s="125"/>
      <c r="D218" s="47" t="s">
        <v>343</v>
      </c>
      <c r="E218" s="157">
        <f>E219</f>
        <v>3100</v>
      </c>
      <c r="F218" s="93">
        <f t="shared" ref="F218:G218" si="96">F219</f>
        <v>3100</v>
      </c>
      <c r="G218" s="93">
        <f t="shared" si="96"/>
        <v>3100</v>
      </c>
      <c r="H218" s="223">
        <f t="shared" si="88"/>
        <v>100</v>
      </c>
      <c r="I218" s="56"/>
    </row>
    <row r="219" spans="1:9" ht="63" x14ac:dyDescent="0.2">
      <c r="A219" s="317" t="s">
        <v>130</v>
      </c>
      <c r="B219" s="250" t="s">
        <v>309</v>
      </c>
      <c r="C219" s="125" t="s">
        <v>142</v>
      </c>
      <c r="D219" s="47" t="s">
        <v>143</v>
      </c>
      <c r="E219" s="93">
        <f>ГРБС!G198</f>
        <v>3100</v>
      </c>
      <c r="F219" s="93">
        <f>ГРБС!H198</f>
        <v>3100</v>
      </c>
      <c r="G219" s="93">
        <f>ГРБС!I198</f>
        <v>3100</v>
      </c>
      <c r="H219" s="223">
        <f t="shared" si="88"/>
        <v>100</v>
      </c>
      <c r="I219" s="56"/>
    </row>
    <row r="220" spans="1:9" ht="63" x14ac:dyDescent="0.2">
      <c r="A220" s="317" t="s">
        <v>130</v>
      </c>
      <c r="B220" s="250" t="s">
        <v>557</v>
      </c>
      <c r="C220" s="125"/>
      <c r="D220" s="47" t="s">
        <v>556</v>
      </c>
      <c r="E220" s="93">
        <f>E221</f>
        <v>2288.6999999999998</v>
      </c>
      <c r="F220" s="93">
        <f t="shared" ref="F220:G220" si="97">F221</f>
        <v>2288.6999999999998</v>
      </c>
      <c r="G220" s="93">
        <f t="shared" si="97"/>
        <v>2288.6</v>
      </c>
      <c r="H220" s="223">
        <f t="shared" si="88"/>
        <v>99.995630707388486</v>
      </c>
      <c r="I220" s="56"/>
    </row>
    <row r="221" spans="1:9" ht="63.75" thickBot="1" x14ac:dyDescent="0.25">
      <c r="A221" s="318" t="s">
        <v>130</v>
      </c>
      <c r="B221" s="251" t="s">
        <v>557</v>
      </c>
      <c r="C221" s="128" t="s">
        <v>142</v>
      </c>
      <c r="D221" s="144" t="s">
        <v>143</v>
      </c>
      <c r="E221" s="138">
        <f>ГРБС!G200</f>
        <v>2288.6999999999998</v>
      </c>
      <c r="F221" s="138">
        <f>ГРБС!H200</f>
        <v>2288.6999999999998</v>
      </c>
      <c r="G221" s="138">
        <f>ГРБС!I200</f>
        <v>2288.6</v>
      </c>
      <c r="H221" s="133">
        <f t="shared" si="88"/>
        <v>99.995630707388486</v>
      </c>
      <c r="I221" s="56"/>
    </row>
    <row r="222" spans="1:9" ht="16.5" thickBot="1" x14ac:dyDescent="0.25">
      <c r="A222" s="248" t="s">
        <v>41</v>
      </c>
      <c r="B222" s="147"/>
      <c r="C222" s="112"/>
      <c r="D222" s="187" t="s">
        <v>42</v>
      </c>
      <c r="E222" s="114">
        <f>E223</f>
        <v>856.8</v>
      </c>
      <c r="F222" s="114">
        <f t="shared" ref="F222:G222" si="98">F223</f>
        <v>856.8</v>
      </c>
      <c r="G222" s="114">
        <f t="shared" si="98"/>
        <v>842.69999999999993</v>
      </c>
      <c r="H222" s="115">
        <f t="shared" si="88"/>
        <v>98.354341736694678</v>
      </c>
      <c r="I222" s="3"/>
    </row>
    <row r="223" spans="1:9" ht="110.25" x14ac:dyDescent="0.2">
      <c r="A223" s="315" t="s">
        <v>41</v>
      </c>
      <c r="B223" s="249" t="s">
        <v>271</v>
      </c>
      <c r="C223" s="123"/>
      <c r="D223" s="152" t="s">
        <v>508</v>
      </c>
      <c r="E223" s="153">
        <f>E226+E228+E224</f>
        <v>856.8</v>
      </c>
      <c r="F223" s="138">
        <f>F226+F228+F224</f>
        <v>856.8</v>
      </c>
      <c r="G223" s="138">
        <f>G226+G228+G224</f>
        <v>842.69999999999993</v>
      </c>
      <c r="H223" s="316">
        <f t="shared" si="88"/>
        <v>98.354341736694678</v>
      </c>
      <c r="I223" s="3"/>
    </row>
    <row r="224" spans="1:9" ht="80.25" customHeight="1" x14ac:dyDescent="0.2">
      <c r="A224" s="317" t="s">
        <v>41</v>
      </c>
      <c r="B224" s="250" t="s">
        <v>146</v>
      </c>
      <c r="C224" s="179"/>
      <c r="D224" s="47" t="s">
        <v>145</v>
      </c>
      <c r="E224" s="157">
        <f>E225</f>
        <v>306</v>
      </c>
      <c r="F224" s="157">
        <f t="shared" ref="F224:G224" si="99">F225</f>
        <v>306</v>
      </c>
      <c r="G224" s="157">
        <f t="shared" si="99"/>
        <v>305.89999999999998</v>
      </c>
      <c r="H224" s="223">
        <f t="shared" si="88"/>
        <v>99.967320261437891</v>
      </c>
      <c r="I224" s="3"/>
    </row>
    <row r="225" spans="1:9" ht="63" x14ac:dyDescent="0.2">
      <c r="A225" s="317" t="s">
        <v>41</v>
      </c>
      <c r="B225" s="250" t="s">
        <v>146</v>
      </c>
      <c r="C225" s="125" t="s">
        <v>142</v>
      </c>
      <c r="D225" s="47" t="s">
        <v>143</v>
      </c>
      <c r="E225" s="157">
        <f>ГРБС!G204</f>
        <v>306</v>
      </c>
      <c r="F225" s="157">
        <f>ГРБС!H204</f>
        <v>306</v>
      </c>
      <c r="G225" s="157">
        <f>ГРБС!I204</f>
        <v>305.89999999999998</v>
      </c>
      <c r="H225" s="223">
        <f t="shared" si="88"/>
        <v>99.967320261437891</v>
      </c>
      <c r="I225" s="3"/>
    </row>
    <row r="226" spans="1:9" ht="94.5" x14ac:dyDescent="0.2">
      <c r="A226" s="317" t="s">
        <v>41</v>
      </c>
      <c r="B226" s="250" t="s">
        <v>311</v>
      </c>
      <c r="C226" s="179"/>
      <c r="D226" s="47" t="s">
        <v>310</v>
      </c>
      <c r="E226" s="157">
        <f>E227</f>
        <v>500</v>
      </c>
      <c r="F226" s="93">
        <f t="shared" ref="F226:G226" si="100">F227</f>
        <v>500</v>
      </c>
      <c r="G226" s="93">
        <f t="shared" si="100"/>
        <v>500</v>
      </c>
      <c r="H226" s="223">
        <f t="shared" si="88"/>
        <v>100</v>
      </c>
      <c r="I226" s="3"/>
    </row>
    <row r="227" spans="1:9" ht="63" x14ac:dyDescent="0.2">
      <c r="A227" s="317" t="s">
        <v>41</v>
      </c>
      <c r="B227" s="250" t="s">
        <v>311</v>
      </c>
      <c r="C227" s="125" t="s">
        <v>142</v>
      </c>
      <c r="D227" s="47" t="s">
        <v>143</v>
      </c>
      <c r="E227" s="157">
        <f>ГРБС!G206</f>
        <v>500</v>
      </c>
      <c r="F227" s="93">
        <f>ГРБС!H206</f>
        <v>500</v>
      </c>
      <c r="G227" s="93">
        <f>ГРБС!I206</f>
        <v>500</v>
      </c>
      <c r="H227" s="223">
        <f t="shared" si="88"/>
        <v>100</v>
      </c>
      <c r="I227" s="3"/>
    </row>
    <row r="228" spans="1:9" ht="189" x14ac:dyDescent="0.2">
      <c r="A228" s="317" t="s">
        <v>41</v>
      </c>
      <c r="B228" s="250" t="s">
        <v>312</v>
      </c>
      <c r="C228" s="125"/>
      <c r="D228" s="47" t="s">
        <v>313</v>
      </c>
      <c r="E228" s="157">
        <f>E229</f>
        <v>50.8</v>
      </c>
      <c r="F228" s="93">
        <f t="shared" ref="F228:G228" si="101">F229</f>
        <v>50.8</v>
      </c>
      <c r="G228" s="93">
        <f t="shared" si="101"/>
        <v>36.799999999999997</v>
      </c>
      <c r="H228" s="223">
        <f t="shared" si="88"/>
        <v>72.440944881889763</v>
      </c>
      <c r="I228" s="3"/>
    </row>
    <row r="229" spans="1:9" ht="63.75" thickBot="1" x14ac:dyDescent="0.25">
      <c r="A229" s="318" t="s">
        <v>41</v>
      </c>
      <c r="B229" s="251" t="s">
        <v>312</v>
      </c>
      <c r="C229" s="128" t="s">
        <v>142</v>
      </c>
      <c r="D229" s="126" t="s">
        <v>143</v>
      </c>
      <c r="E229" s="199">
        <f>ГРБС!G208</f>
        <v>50.8</v>
      </c>
      <c r="F229" s="138">
        <f>ГРБС!H208</f>
        <v>50.8</v>
      </c>
      <c r="G229" s="138">
        <f>ГРБС!I208</f>
        <v>36.799999999999997</v>
      </c>
      <c r="H229" s="133">
        <f t="shared" si="88"/>
        <v>72.440944881889763</v>
      </c>
      <c r="I229" s="3"/>
    </row>
    <row r="230" spans="1:9" ht="32.25" thickBot="1" x14ac:dyDescent="0.25">
      <c r="A230" s="248" t="s">
        <v>363</v>
      </c>
      <c r="B230" s="147"/>
      <c r="C230" s="112"/>
      <c r="D230" s="187" t="s">
        <v>227</v>
      </c>
      <c r="E230" s="114">
        <f>E231+E240+E235</f>
        <v>8921.6</v>
      </c>
      <c r="F230" s="114">
        <f t="shared" ref="F230:G230" si="102">F231+F240+F235</f>
        <v>8921.6</v>
      </c>
      <c r="G230" s="114">
        <f t="shared" si="102"/>
        <v>8921.5</v>
      </c>
      <c r="H230" s="115">
        <f t="shared" si="88"/>
        <v>99.998879124820661</v>
      </c>
      <c r="I230" s="3"/>
    </row>
    <row r="231" spans="1:9" ht="94.5" x14ac:dyDescent="0.2">
      <c r="A231" s="317" t="s">
        <v>363</v>
      </c>
      <c r="B231" s="156" t="s">
        <v>280</v>
      </c>
      <c r="C231" s="125"/>
      <c r="D231" s="49" t="s">
        <v>512</v>
      </c>
      <c r="E231" s="157">
        <f>E232</f>
        <v>524</v>
      </c>
      <c r="F231" s="93">
        <f t="shared" ref="F231:G232" si="103">F232</f>
        <v>524</v>
      </c>
      <c r="G231" s="93">
        <f>G232</f>
        <v>524</v>
      </c>
      <c r="H231" s="223">
        <f t="shared" si="88"/>
        <v>100</v>
      </c>
      <c r="I231" s="3"/>
    </row>
    <row r="232" spans="1:9" ht="47.25" x14ac:dyDescent="0.2">
      <c r="A232" s="317" t="s">
        <v>363</v>
      </c>
      <c r="B232" s="156" t="s">
        <v>314</v>
      </c>
      <c r="C232" s="163"/>
      <c r="D232" s="47" t="s">
        <v>458</v>
      </c>
      <c r="E232" s="157">
        <f>E233</f>
        <v>524</v>
      </c>
      <c r="F232" s="157">
        <f t="shared" si="103"/>
        <v>524</v>
      </c>
      <c r="G232" s="157">
        <f t="shared" si="103"/>
        <v>524</v>
      </c>
      <c r="H232" s="223">
        <f t="shared" si="88"/>
        <v>100</v>
      </c>
      <c r="I232" s="3"/>
    </row>
    <row r="233" spans="1:9" ht="63" x14ac:dyDescent="0.2">
      <c r="A233" s="317" t="s">
        <v>363</v>
      </c>
      <c r="B233" s="125" t="s">
        <v>639</v>
      </c>
      <c r="C233" s="163"/>
      <c r="D233" s="161" t="s">
        <v>640</v>
      </c>
      <c r="E233" s="157">
        <f>E234</f>
        <v>524</v>
      </c>
      <c r="F233" s="93">
        <f t="shared" ref="F233:G233" si="104">F234</f>
        <v>524</v>
      </c>
      <c r="G233" s="93">
        <f t="shared" si="104"/>
        <v>524</v>
      </c>
      <c r="H233" s="223">
        <f t="shared" si="88"/>
        <v>100</v>
      </c>
      <c r="I233" s="3"/>
    </row>
    <row r="234" spans="1:9" ht="94.5" x14ac:dyDescent="0.2">
      <c r="A234" s="317" t="s">
        <v>363</v>
      </c>
      <c r="B234" s="125" t="s">
        <v>639</v>
      </c>
      <c r="C234" s="125" t="s">
        <v>380</v>
      </c>
      <c r="D234" s="47" t="s">
        <v>633</v>
      </c>
      <c r="E234" s="157">
        <f>ГРБС!G213</f>
        <v>524</v>
      </c>
      <c r="F234" s="93">
        <f>ГРБС!H213</f>
        <v>524</v>
      </c>
      <c r="G234" s="93">
        <f>ГРБС!I213</f>
        <v>524</v>
      </c>
      <c r="H234" s="223">
        <f t="shared" si="88"/>
        <v>100</v>
      </c>
      <c r="I234" s="3"/>
    </row>
    <row r="235" spans="1:9" ht="63" x14ac:dyDescent="0.2">
      <c r="A235" s="317" t="s">
        <v>363</v>
      </c>
      <c r="B235" s="181" t="s">
        <v>269</v>
      </c>
      <c r="C235" s="118"/>
      <c r="D235" s="49" t="s">
        <v>517</v>
      </c>
      <c r="E235" s="157">
        <f>E238+E236</f>
        <v>8217.6</v>
      </c>
      <c r="F235" s="157">
        <f t="shared" ref="F235:G235" si="105">F238+F236</f>
        <v>8217.6</v>
      </c>
      <c r="G235" s="157">
        <f t="shared" si="105"/>
        <v>8217.5</v>
      </c>
      <c r="H235" s="223">
        <f t="shared" ref="H235:H239" si="106">G235/F235*100</f>
        <v>99.998783099688467</v>
      </c>
      <c r="I235" s="3"/>
    </row>
    <row r="236" spans="1:9" ht="31.5" x14ac:dyDescent="0.2">
      <c r="A236" s="317" t="s">
        <v>363</v>
      </c>
      <c r="B236" s="51" t="s">
        <v>681</v>
      </c>
      <c r="C236" s="125"/>
      <c r="D236" s="237" t="s">
        <v>680</v>
      </c>
      <c r="E236" s="157">
        <f>E237</f>
        <v>947.6</v>
      </c>
      <c r="F236" s="157">
        <f t="shared" ref="F236:G236" si="107">F237</f>
        <v>947.6</v>
      </c>
      <c r="G236" s="157">
        <f t="shared" si="107"/>
        <v>947.5</v>
      </c>
      <c r="H236" s="223">
        <f t="shared" si="106"/>
        <v>99.98944702406078</v>
      </c>
      <c r="I236" s="3"/>
    </row>
    <row r="237" spans="1:9" ht="63" x14ac:dyDescent="0.2">
      <c r="A237" s="317" t="s">
        <v>363</v>
      </c>
      <c r="B237" s="51" t="s">
        <v>681</v>
      </c>
      <c r="C237" s="125" t="s">
        <v>142</v>
      </c>
      <c r="D237" s="237" t="s">
        <v>143</v>
      </c>
      <c r="E237" s="157">
        <f>ГРБС!G216</f>
        <v>947.6</v>
      </c>
      <c r="F237" s="157">
        <f>ГРБС!H216</f>
        <v>947.6</v>
      </c>
      <c r="G237" s="157">
        <f>ГРБС!I216</f>
        <v>947.5</v>
      </c>
      <c r="H237" s="223">
        <f t="shared" si="106"/>
        <v>99.98944702406078</v>
      </c>
      <c r="I237" s="3"/>
    </row>
    <row r="238" spans="1:9" ht="76.5" customHeight="1" x14ac:dyDescent="0.2">
      <c r="A238" s="317" t="s">
        <v>363</v>
      </c>
      <c r="B238" s="250" t="s">
        <v>462</v>
      </c>
      <c r="C238" s="125"/>
      <c r="D238" s="152" t="s">
        <v>463</v>
      </c>
      <c r="E238" s="157">
        <f>E239</f>
        <v>7270</v>
      </c>
      <c r="F238" s="93">
        <f t="shared" ref="F238:G238" si="108">F239</f>
        <v>7270</v>
      </c>
      <c r="G238" s="93">
        <f t="shared" si="108"/>
        <v>7270</v>
      </c>
      <c r="H238" s="223">
        <f t="shared" si="106"/>
        <v>100</v>
      </c>
      <c r="I238" s="3"/>
    </row>
    <row r="239" spans="1:9" ht="63" x14ac:dyDescent="0.2">
      <c r="A239" s="317" t="s">
        <v>363</v>
      </c>
      <c r="B239" s="250" t="s">
        <v>462</v>
      </c>
      <c r="C239" s="125" t="s">
        <v>142</v>
      </c>
      <c r="D239" s="47" t="s">
        <v>143</v>
      </c>
      <c r="E239" s="199">
        <f>ГРБС!G218</f>
        <v>7270</v>
      </c>
      <c r="F239" s="138">
        <f>ГРБС!H218</f>
        <v>7270</v>
      </c>
      <c r="G239" s="138">
        <f>ГРБС!I218</f>
        <v>7270</v>
      </c>
      <c r="H239" s="223">
        <f t="shared" si="106"/>
        <v>100</v>
      </c>
      <c r="I239" s="3"/>
    </row>
    <row r="240" spans="1:9" ht="63" x14ac:dyDescent="0.2">
      <c r="A240" s="315" t="s">
        <v>363</v>
      </c>
      <c r="B240" s="205" t="s">
        <v>472</v>
      </c>
      <c r="C240" s="118"/>
      <c r="D240" s="152" t="s">
        <v>471</v>
      </c>
      <c r="E240" s="157">
        <f>E241+E243</f>
        <v>180</v>
      </c>
      <c r="F240" s="93">
        <f t="shared" ref="F240:G240" si="109">F241+F243</f>
        <v>180</v>
      </c>
      <c r="G240" s="93">
        <f t="shared" si="109"/>
        <v>180</v>
      </c>
      <c r="H240" s="325">
        <f t="shared" si="88"/>
        <v>100</v>
      </c>
      <c r="I240" s="3"/>
    </row>
    <row r="241" spans="1:11" s="55" customFormat="1" ht="220.5" x14ac:dyDescent="0.2">
      <c r="A241" s="317" t="s">
        <v>363</v>
      </c>
      <c r="B241" s="205" t="s">
        <v>497</v>
      </c>
      <c r="C241" s="125"/>
      <c r="D241" s="47" t="s">
        <v>461</v>
      </c>
      <c r="E241" s="157">
        <f>E242</f>
        <v>140</v>
      </c>
      <c r="F241" s="93">
        <f t="shared" ref="F241:G241" si="110">F242</f>
        <v>140</v>
      </c>
      <c r="G241" s="93">
        <f t="shared" si="110"/>
        <v>140</v>
      </c>
      <c r="H241" s="223">
        <f t="shared" si="88"/>
        <v>100</v>
      </c>
      <c r="I241" s="3"/>
      <c r="J241" s="45"/>
      <c r="K241" s="45"/>
    </row>
    <row r="242" spans="1:11" s="55" customFormat="1" ht="63" x14ac:dyDescent="0.2">
      <c r="A242" s="317" t="s">
        <v>363</v>
      </c>
      <c r="B242" s="205" t="s">
        <v>497</v>
      </c>
      <c r="C242" s="125" t="s">
        <v>142</v>
      </c>
      <c r="D242" s="47" t="s">
        <v>143</v>
      </c>
      <c r="E242" s="157">
        <f>ГРБС!G221</f>
        <v>140</v>
      </c>
      <c r="F242" s="93">
        <f>ГРБС!H221</f>
        <v>140</v>
      </c>
      <c r="G242" s="93">
        <f>ГРБС!I221</f>
        <v>140</v>
      </c>
      <c r="H242" s="223">
        <f t="shared" si="88"/>
        <v>100</v>
      </c>
      <c r="I242" s="3"/>
      <c r="J242" s="45"/>
      <c r="K242" s="45"/>
    </row>
    <row r="243" spans="1:11" s="55" customFormat="1" ht="110.25" x14ac:dyDescent="0.2">
      <c r="A243" s="317" t="s">
        <v>363</v>
      </c>
      <c r="B243" s="250" t="s">
        <v>498</v>
      </c>
      <c r="C243" s="125"/>
      <c r="D243" s="49" t="s">
        <v>264</v>
      </c>
      <c r="E243" s="157">
        <f>E244</f>
        <v>40</v>
      </c>
      <c r="F243" s="93">
        <f t="shared" ref="F243:G243" si="111">F244</f>
        <v>40</v>
      </c>
      <c r="G243" s="93">
        <f t="shared" si="111"/>
        <v>40</v>
      </c>
      <c r="H243" s="223">
        <f t="shared" si="88"/>
        <v>100</v>
      </c>
      <c r="I243" s="3"/>
      <c r="J243" s="45"/>
      <c r="K243" s="45"/>
    </row>
    <row r="244" spans="1:11" s="55" customFormat="1" ht="63.75" thickBot="1" x14ac:dyDescent="0.25">
      <c r="A244" s="317" t="s">
        <v>363</v>
      </c>
      <c r="B244" s="250" t="s">
        <v>498</v>
      </c>
      <c r="C244" s="125" t="s">
        <v>142</v>
      </c>
      <c r="D244" s="47" t="s">
        <v>143</v>
      </c>
      <c r="E244" s="157">
        <f>ГРБС!G223</f>
        <v>40</v>
      </c>
      <c r="F244" s="93">
        <f>ГРБС!H223</f>
        <v>40</v>
      </c>
      <c r="G244" s="93">
        <f>ГРБС!I223</f>
        <v>40</v>
      </c>
      <c r="H244" s="223">
        <f t="shared" si="88"/>
        <v>100</v>
      </c>
      <c r="I244" s="3"/>
      <c r="J244" s="45"/>
      <c r="K244" s="45"/>
    </row>
    <row r="245" spans="1:11" ht="32.25" customHeight="1" thickBot="1" x14ac:dyDescent="0.25">
      <c r="A245" s="267" t="s">
        <v>228</v>
      </c>
      <c r="B245" s="268"/>
      <c r="C245" s="105"/>
      <c r="D245" s="186" t="s">
        <v>229</v>
      </c>
      <c r="E245" s="109">
        <f>E246+E270+E276</f>
        <v>127214.09999999999</v>
      </c>
      <c r="F245" s="109">
        <f t="shared" ref="F245:G245" si="112">F246+F270+F276</f>
        <v>127214.09999999999</v>
      </c>
      <c r="G245" s="109">
        <f t="shared" si="112"/>
        <v>122111.4</v>
      </c>
      <c r="H245" s="197">
        <f>G245/F245*100</f>
        <v>95.988888024204869</v>
      </c>
      <c r="I245" s="56"/>
    </row>
    <row r="246" spans="1:11" ht="16.5" thickBot="1" x14ac:dyDescent="0.25">
      <c r="A246" s="248" t="s">
        <v>204</v>
      </c>
      <c r="B246" s="147"/>
      <c r="C246" s="112"/>
      <c r="D246" s="187" t="s">
        <v>203</v>
      </c>
      <c r="E246" s="114">
        <f>E251+E256+E247+E265</f>
        <v>78296.3</v>
      </c>
      <c r="F246" s="114">
        <f>F251+F256+F247+F265</f>
        <v>78296.3</v>
      </c>
      <c r="G246" s="114">
        <f>G251+G256+G247+G265</f>
        <v>78248.7</v>
      </c>
      <c r="H246" s="115">
        <f t="shared" si="88"/>
        <v>99.939205300889057</v>
      </c>
      <c r="I246" s="56"/>
    </row>
    <row r="247" spans="1:11" ht="94.5" x14ac:dyDescent="0.2">
      <c r="A247" s="315" t="s">
        <v>204</v>
      </c>
      <c r="B247" s="181" t="s">
        <v>284</v>
      </c>
      <c r="C247" s="162"/>
      <c r="D247" s="116" t="s">
        <v>516</v>
      </c>
      <c r="E247" s="138">
        <f>E248</f>
        <v>5.4</v>
      </c>
      <c r="F247" s="138">
        <f t="shared" ref="F247:G249" si="113">F248</f>
        <v>5.4</v>
      </c>
      <c r="G247" s="138">
        <f t="shared" si="113"/>
        <v>5.3</v>
      </c>
      <c r="H247" s="316">
        <f t="shared" si="88"/>
        <v>98.148148148148138</v>
      </c>
      <c r="I247" s="56"/>
    </row>
    <row r="248" spans="1:11" ht="63" x14ac:dyDescent="0.2">
      <c r="A248" s="317" t="s">
        <v>204</v>
      </c>
      <c r="B248" s="156" t="s">
        <v>31</v>
      </c>
      <c r="C248" s="163"/>
      <c r="D248" s="47" t="s">
        <v>30</v>
      </c>
      <c r="E248" s="93">
        <f>E249</f>
        <v>5.4</v>
      </c>
      <c r="F248" s="93">
        <f t="shared" si="113"/>
        <v>5.4</v>
      </c>
      <c r="G248" s="93">
        <f t="shared" si="113"/>
        <v>5.3</v>
      </c>
      <c r="H248" s="223">
        <f t="shared" si="88"/>
        <v>98.148148148148138</v>
      </c>
      <c r="I248" s="56"/>
    </row>
    <row r="249" spans="1:11" ht="81" customHeight="1" x14ac:dyDescent="0.2">
      <c r="A249" s="317" t="s">
        <v>204</v>
      </c>
      <c r="B249" s="201" t="s">
        <v>388</v>
      </c>
      <c r="C249" s="128"/>
      <c r="D249" s="49" t="s">
        <v>387</v>
      </c>
      <c r="E249" s="93">
        <f>E250</f>
        <v>5.4</v>
      </c>
      <c r="F249" s="93">
        <f t="shared" si="113"/>
        <v>5.4</v>
      </c>
      <c r="G249" s="93">
        <f t="shared" si="113"/>
        <v>5.3</v>
      </c>
      <c r="H249" s="223">
        <f t="shared" si="88"/>
        <v>98.148148148148138</v>
      </c>
      <c r="I249" s="56"/>
    </row>
    <row r="250" spans="1:11" ht="15.75" x14ac:dyDescent="0.2">
      <c r="A250" s="317" t="s">
        <v>204</v>
      </c>
      <c r="B250" s="156" t="s">
        <v>388</v>
      </c>
      <c r="C250" s="125" t="s">
        <v>347</v>
      </c>
      <c r="D250" s="47" t="s">
        <v>354</v>
      </c>
      <c r="E250" s="93">
        <f>ГРБС!G229</f>
        <v>5.4</v>
      </c>
      <c r="F250" s="93">
        <f>ГРБС!H229</f>
        <v>5.4</v>
      </c>
      <c r="G250" s="93">
        <f>ГРБС!I229</f>
        <v>5.3</v>
      </c>
      <c r="H250" s="223">
        <f t="shared" si="88"/>
        <v>98.148148148148138</v>
      </c>
      <c r="I250" s="56"/>
    </row>
    <row r="251" spans="1:11" ht="78.75" x14ac:dyDescent="0.2">
      <c r="A251" s="315" t="s">
        <v>204</v>
      </c>
      <c r="B251" s="205" t="s">
        <v>285</v>
      </c>
      <c r="C251" s="118"/>
      <c r="D251" s="152" t="s">
        <v>518</v>
      </c>
      <c r="E251" s="93">
        <f>E252+E254</f>
        <v>5695</v>
      </c>
      <c r="F251" s="93">
        <f t="shared" ref="F251:G251" si="114">F252+F254</f>
        <v>5695</v>
      </c>
      <c r="G251" s="93">
        <f t="shared" si="114"/>
        <v>5647.7</v>
      </c>
      <c r="H251" s="223">
        <f t="shared" si="88"/>
        <v>99.169446883230904</v>
      </c>
      <c r="I251" s="56"/>
    </row>
    <row r="252" spans="1:11" ht="47.25" x14ac:dyDescent="0.2">
      <c r="A252" s="317" t="s">
        <v>204</v>
      </c>
      <c r="B252" s="250" t="s">
        <v>119</v>
      </c>
      <c r="C252" s="125"/>
      <c r="D252" s="47" t="s">
        <v>318</v>
      </c>
      <c r="E252" s="93">
        <f>E253</f>
        <v>5616</v>
      </c>
      <c r="F252" s="93">
        <f t="shared" ref="F252:G252" si="115">F253</f>
        <v>5616</v>
      </c>
      <c r="G252" s="93">
        <f t="shared" si="115"/>
        <v>5568.7</v>
      </c>
      <c r="H252" s="223">
        <f t="shared" si="88"/>
        <v>99.157763532763539</v>
      </c>
      <c r="I252" s="56"/>
    </row>
    <row r="253" spans="1:11" ht="63" x14ac:dyDescent="0.2">
      <c r="A253" s="315" t="s">
        <v>204</v>
      </c>
      <c r="B253" s="250" t="s">
        <v>119</v>
      </c>
      <c r="C253" s="125" t="s">
        <v>142</v>
      </c>
      <c r="D253" s="47" t="s">
        <v>143</v>
      </c>
      <c r="E253" s="93">
        <f>ГРБС!G232</f>
        <v>5616</v>
      </c>
      <c r="F253" s="93">
        <f>ГРБС!H232</f>
        <v>5616</v>
      </c>
      <c r="G253" s="93">
        <f>ГРБС!I232</f>
        <v>5568.7</v>
      </c>
      <c r="H253" s="223">
        <f t="shared" si="88"/>
        <v>99.157763532763539</v>
      </c>
      <c r="I253" s="56"/>
    </row>
    <row r="254" spans="1:11" ht="47.25" x14ac:dyDescent="0.2">
      <c r="A254" s="317" t="s">
        <v>204</v>
      </c>
      <c r="B254" s="250" t="s">
        <v>120</v>
      </c>
      <c r="C254" s="125"/>
      <c r="D254" s="47" t="s">
        <v>340</v>
      </c>
      <c r="E254" s="93">
        <f>E255</f>
        <v>79</v>
      </c>
      <c r="F254" s="93">
        <f t="shared" ref="F254:G254" si="116">F255</f>
        <v>79</v>
      </c>
      <c r="G254" s="93">
        <f t="shared" si="116"/>
        <v>79</v>
      </c>
      <c r="H254" s="223">
        <f t="shared" si="88"/>
        <v>100</v>
      </c>
      <c r="I254" s="56"/>
    </row>
    <row r="255" spans="1:11" ht="63" x14ac:dyDescent="0.2">
      <c r="A255" s="317" t="s">
        <v>204</v>
      </c>
      <c r="B255" s="251" t="s">
        <v>120</v>
      </c>
      <c r="C255" s="128" t="s">
        <v>142</v>
      </c>
      <c r="D255" s="126" t="s">
        <v>143</v>
      </c>
      <c r="E255" s="93">
        <f>ГРБС!G234</f>
        <v>79</v>
      </c>
      <c r="F255" s="93">
        <f>ГРБС!H234</f>
        <v>79</v>
      </c>
      <c r="G255" s="93">
        <f>ГРБС!I234</f>
        <v>79</v>
      </c>
      <c r="H255" s="223">
        <f t="shared" si="88"/>
        <v>100</v>
      </c>
      <c r="I255" s="56"/>
    </row>
    <row r="256" spans="1:11" ht="141.75" x14ac:dyDescent="0.2">
      <c r="A256" s="317" t="s">
        <v>204</v>
      </c>
      <c r="B256" s="250" t="s">
        <v>147</v>
      </c>
      <c r="C256" s="125"/>
      <c r="D256" s="47" t="s">
        <v>474</v>
      </c>
      <c r="E256" s="93">
        <f>E257+E260</f>
        <v>71012.600000000006</v>
      </c>
      <c r="F256" s="93">
        <f>F257+F260</f>
        <v>71012.600000000006</v>
      </c>
      <c r="G256" s="93">
        <f>G257+G260</f>
        <v>71012.5</v>
      </c>
      <c r="H256" s="223">
        <f t="shared" si="88"/>
        <v>99.999859179920165</v>
      </c>
      <c r="I256" s="56"/>
    </row>
    <row r="257" spans="1:9" ht="94.5" x14ac:dyDescent="0.2">
      <c r="A257" s="317" t="s">
        <v>204</v>
      </c>
      <c r="B257" s="250" t="s">
        <v>528</v>
      </c>
      <c r="C257" s="125"/>
      <c r="D257" s="47" t="s">
        <v>386</v>
      </c>
      <c r="E257" s="93">
        <f>E258</f>
        <v>70194.3</v>
      </c>
      <c r="F257" s="93">
        <f t="shared" ref="F257:G257" si="117">F258</f>
        <v>70194.3</v>
      </c>
      <c r="G257" s="93">
        <f t="shared" si="117"/>
        <v>70194.2</v>
      </c>
      <c r="H257" s="223">
        <f t="shared" si="88"/>
        <v>99.999857538290144</v>
      </c>
      <c r="I257" s="56"/>
    </row>
    <row r="258" spans="1:9" ht="94.5" x14ac:dyDescent="0.2">
      <c r="A258" s="318" t="s">
        <v>204</v>
      </c>
      <c r="B258" s="192" t="s">
        <v>643</v>
      </c>
      <c r="C258" s="125"/>
      <c r="D258" s="47" t="s">
        <v>644</v>
      </c>
      <c r="E258" s="93">
        <f>E259</f>
        <v>70194.3</v>
      </c>
      <c r="F258" s="93">
        <f t="shared" ref="F258:G258" si="118">F259</f>
        <v>70194.3</v>
      </c>
      <c r="G258" s="93">
        <f t="shared" si="118"/>
        <v>70194.2</v>
      </c>
      <c r="H258" s="223">
        <f t="shared" si="88"/>
        <v>99.999857538290144</v>
      </c>
      <c r="I258" s="56"/>
    </row>
    <row r="259" spans="1:9" ht="31.5" x14ac:dyDescent="0.2">
      <c r="A259" s="318" t="s">
        <v>204</v>
      </c>
      <c r="B259" s="192" t="s">
        <v>643</v>
      </c>
      <c r="C259" s="125">
        <v>850</v>
      </c>
      <c r="D259" s="47" t="s">
        <v>133</v>
      </c>
      <c r="E259" s="93">
        <f>ГРБС!G238</f>
        <v>70194.3</v>
      </c>
      <c r="F259" s="93">
        <f>ГРБС!H238</f>
        <v>70194.3</v>
      </c>
      <c r="G259" s="93">
        <f>ГРБС!I238</f>
        <v>70194.2</v>
      </c>
      <c r="H259" s="223">
        <f t="shared" si="88"/>
        <v>99.999857538290144</v>
      </c>
      <c r="I259" s="56"/>
    </row>
    <row r="260" spans="1:9" ht="94.5" x14ac:dyDescent="0.2">
      <c r="A260" s="318" t="s">
        <v>204</v>
      </c>
      <c r="B260" s="250" t="s">
        <v>432</v>
      </c>
      <c r="C260" s="125"/>
      <c r="D260" s="274" t="s">
        <v>529</v>
      </c>
      <c r="E260" s="93">
        <f>E261+E263</f>
        <v>818.3</v>
      </c>
      <c r="F260" s="93">
        <f t="shared" ref="F260:G260" si="119">F261+F263</f>
        <v>818.3</v>
      </c>
      <c r="G260" s="93">
        <f t="shared" si="119"/>
        <v>818.3</v>
      </c>
      <c r="H260" s="223">
        <f t="shared" ref="H260:H325" si="120">G260/F260*100</f>
        <v>100</v>
      </c>
      <c r="I260" s="56"/>
    </row>
    <row r="261" spans="1:9" ht="78.75" x14ac:dyDescent="0.2">
      <c r="A261" s="318" t="s">
        <v>204</v>
      </c>
      <c r="B261" s="250" t="s">
        <v>531</v>
      </c>
      <c r="C261" s="125"/>
      <c r="D261" s="274" t="s">
        <v>530</v>
      </c>
      <c r="E261" s="93">
        <f>E262</f>
        <v>677.3</v>
      </c>
      <c r="F261" s="93">
        <f t="shared" ref="F261:G261" si="121">F262</f>
        <v>677.3</v>
      </c>
      <c r="G261" s="93">
        <f t="shared" si="121"/>
        <v>677.3</v>
      </c>
      <c r="H261" s="223">
        <f t="shared" si="120"/>
        <v>100</v>
      </c>
      <c r="I261" s="56"/>
    </row>
    <row r="262" spans="1:9" ht="63" x14ac:dyDescent="0.2">
      <c r="A262" s="318" t="s">
        <v>204</v>
      </c>
      <c r="B262" s="206" t="s">
        <v>531</v>
      </c>
      <c r="C262" s="48" t="s">
        <v>142</v>
      </c>
      <c r="D262" s="275" t="s">
        <v>143</v>
      </c>
      <c r="E262" s="93">
        <f>ГРБС!G241</f>
        <v>677.3</v>
      </c>
      <c r="F262" s="93">
        <f>ГРБС!H241</f>
        <v>677.3</v>
      </c>
      <c r="G262" s="93">
        <f>ГРБС!I241</f>
        <v>677.3</v>
      </c>
      <c r="H262" s="139">
        <f t="shared" si="120"/>
        <v>100</v>
      </c>
      <c r="I262" s="56"/>
    </row>
    <row r="263" spans="1:9" ht="65.25" customHeight="1" x14ac:dyDescent="0.2">
      <c r="A263" s="326" t="s">
        <v>204</v>
      </c>
      <c r="B263" s="51" t="s">
        <v>708</v>
      </c>
      <c r="C263" s="125"/>
      <c r="D263" s="47" t="s">
        <v>707</v>
      </c>
      <c r="E263" s="93">
        <f>E264</f>
        <v>141</v>
      </c>
      <c r="F263" s="93">
        <f t="shared" ref="F263:G263" si="122">F264</f>
        <v>141</v>
      </c>
      <c r="G263" s="93">
        <f t="shared" si="122"/>
        <v>141</v>
      </c>
      <c r="H263" s="223">
        <f t="shared" si="120"/>
        <v>100</v>
      </c>
      <c r="I263" s="56"/>
    </row>
    <row r="264" spans="1:9" ht="63" x14ac:dyDescent="0.2">
      <c r="A264" s="323" t="s">
        <v>204</v>
      </c>
      <c r="B264" s="51" t="s">
        <v>708</v>
      </c>
      <c r="C264" s="125" t="s">
        <v>142</v>
      </c>
      <c r="D264" s="47" t="s">
        <v>143</v>
      </c>
      <c r="E264" s="93">
        <f>ГРБС!G243</f>
        <v>141</v>
      </c>
      <c r="F264" s="93">
        <f>ГРБС!H243</f>
        <v>141</v>
      </c>
      <c r="G264" s="93">
        <f>ГРБС!I243</f>
        <v>141</v>
      </c>
      <c r="H264" s="223">
        <f t="shared" si="120"/>
        <v>100</v>
      </c>
      <c r="I264" s="56"/>
    </row>
    <row r="265" spans="1:9" ht="31.5" x14ac:dyDescent="0.2">
      <c r="A265" s="317" t="s">
        <v>204</v>
      </c>
      <c r="B265" s="51" t="s">
        <v>48</v>
      </c>
      <c r="C265" s="125"/>
      <c r="D265" s="47" t="s">
        <v>609</v>
      </c>
      <c r="E265" s="93">
        <f>E266+E268</f>
        <v>1583.3</v>
      </c>
      <c r="F265" s="93">
        <f t="shared" ref="F265:G265" si="123">F266+F268</f>
        <v>1583.3</v>
      </c>
      <c r="G265" s="93">
        <f t="shared" si="123"/>
        <v>1583.2</v>
      </c>
      <c r="H265" s="223">
        <f t="shared" si="120"/>
        <v>99.993684077559536</v>
      </c>
      <c r="I265" s="56"/>
    </row>
    <row r="266" spans="1:9" ht="110.25" x14ac:dyDescent="0.2">
      <c r="A266" s="317" t="s">
        <v>204</v>
      </c>
      <c r="B266" s="51" t="s">
        <v>668</v>
      </c>
      <c r="C266" s="125"/>
      <c r="D266" s="47" t="s">
        <v>734</v>
      </c>
      <c r="E266" s="93">
        <f>E267</f>
        <v>1221.5</v>
      </c>
      <c r="F266" s="93">
        <f t="shared" ref="F266:G266" si="124">F267</f>
        <v>1221.5</v>
      </c>
      <c r="G266" s="93">
        <f t="shared" si="124"/>
        <v>1221.4000000000001</v>
      </c>
      <c r="H266" s="223">
        <f t="shared" si="120"/>
        <v>99.991813344248882</v>
      </c>
      <c r="I266" s="56"/>
    </row>
    <row r="267" spans="1:9" ht="94.5" x14ac:dyDescent="0.2">
      <c r="A267" s="317" t="s">
        <v>204</v>
      </c>
      <c r="B267" s="51" t="s">
        <v>668</v>
      </c>
      <c r="C267" s="125" t="s">
        <v>317</v>
      </c>
      <c r="D267" s="47" t="s">
        <v>429</v>
      </c>
      <c r="E267" s="93">
        <f>ГРБС!G246</f>
        <v>1221.5</v>
      </c>
      <c r="F267" s="93">
        <f>ГРБС!H246</f>
        <v>1221.5</v>
      </c>
      <c r="G267" s="93">
        <f>ГРБС!I246</f>
        <v>1221.4000000000001</v>
      </c>
      <c r="H267" s="223">
        <f t="shared" si="120"/>
        <v>99.991813344248882</v>
      </c>
      <c r="I267" s="56"/>
    </row>
    <row r="268" spans="1:9" ht="78.75" x14ac:dyDescent="0.2">
      <c r="A268" s="317" t="s">
        <v>204</v>
      </c>
      <c r="B268" s="51" t="s">
        <v>670</v>
      </c>
      <c r="C268" s="125"/>
      <c r="D268" s="47" t="s">
        <v>669</v>
      </c>
      <c r="E268" s="93">
        <f>E269</f>
        <v>361.8</v>
      </c>
      <c r="F268" s="93">
        <f t="shared" ref="F268:G268" si="125">F269</f>
        <v>361.8</v>
      </c>
      <c r="G268" s="93">
        <f t="shared" si="125"/>
        <v>361.8</v>
      </c>
      <c r="H268" s="223">
        <f t="shared" si="120"/>
        <v>100</v>
      </c>
      <c r="I268" s="56"/>
    </row>
    <row r="269" spans="1:9" ht="95.25" thickBot="1" x14ac:dyDescent="0.25">
      <c r="A269" s="321" t="s">
        <v>204</v>
      </c>
      <c r="B269" s="145" t="s">
        <v>670</v>
      </c>
      <c r="C269" s="48" t="s">
        <v>317</v>
      </c>
      <c r="D269" s="221" t="s">
        <v>429</v>
      </c>
      <c r="E269" s="138">
        <f>ГРБС!G248</f>
        <v>361.8</v>
      </c>
      <c r="F269" s="138">
        <f>ГРБС!H248</f>
        <v>361.8</v>
      </c>
      <c r="G269" s="138">
        <f>ГРБС!I248</f>
        <v>361.8</v>
      </c>
      <c r="H269" s="133">
        <f t="shared" si="120"/>
        <v>100</v>
      </c>
      <c r="I269" s="56"/>
    </row>
    <row r="270" spans="1:9" ht="16.5" thickBot="1" x14ac:dyDescent="0.25">
      <c r="A270" s="248" t="s">
        <v>206</v>
      </c>
      <c r="B270" s="147"/>
      <c r="C270" s="112"/>
      <c r="D270" s="187" t="s">
        <v>205</v>
      </c>
      <c r="E270" s="114">
        <f>E271</f>
        <v>2544.9</v>
      </c>
      <c r="F270" s="114">
        <f t="shared" ref="F270:G272" si="126">F271</f>
        <v>2544.9</v>
      </c>
      <c r="G270" s="114">
        <f t="shared" si="126"/>
        <v>2544.9</v>
      </c>
      <c r="H270" s="115">
        <f t="shared" si="120"/>
        <v>100</v>
      </c>
      <c r="I270" s="56"/>
    </row>
    <row r="271" spans="1:9" ht="94.5" x14ac:dyDescent="0.2">
      <c r="A271" s="315" t="s">
        <v>206</v>
      </c>
      <c r="B271" s="181" t="s">
        <v>284</v>
      </c>
      <c r="C271" s="123"/>
      <c r="D271" s="152" t="s">
        <v>473</v>
      </c>
      <c r="E271" s="153">
        <f>E272</f>
        <v>2544.9</v>
      </c>
      <c r="F271" s="153">
        <f t="shared" si="126"/>
        <v>2544.9</v>
      </c>
      <c r="G271" s="138">
        <f t="shared" si="126"/>
        <v>2544.9</v>
      </c>
      <c r="H271" s="316">
        <f t="shared" si="120"/>
        <v>100</v>
      </c>
      <c r="I271" s="56"/>
    </row>
    <row r="272" spans="1:9" ht="78.75" x14ac:dyDescent="0.2">
      <c r="A272" s="317" t="s">
        <v>206</v>
      </c>
      <c r="B272" s="250" t="s">
        <v>315</v>
      </c>
      <c r="C272" s="163"/>
      <c r="D272" s="47" t="s">
        <v>475</v>
      </c>
      <c r="E272" s="157">
        <f>E273</f>
        <v>2544.9</v>
      </c>
      <c r="F272" s="157">
        <f t="shared" si="126"/>
        <v>2544.9</v>
      </c>
      <c r="G272" s="93">
        <f t="shared" si="126"/>
        <v>2544.9</v>
      </c>
      <c r="H272" s="223">
        <f t="shared" si="120"/>
        <v>100</v>
      </c>
      <c r="I272" s="56"/>
    </row>
    <row r="273" spans="1:13" ht="78.75" x14ac:dyDescent="0.2">
      <c r="A273" s="317" t="s">
        <v>206</v>
      </c>
      <c r="B273" s="250" t="s">
        <v>316</v>
      </c>
      <c r="C273" s="163"/>
      <c r="D273" s="47" t="s">
        <v>183</v>
      </c>
      <c r="E273" s="157">
        <f>E274+E275</f>
        <v>2544.9</v>
      </c>
      <c r="F273" s="157">
        <f t="shared" ref="F273:G273" si="127">F274+F275</f>
        <v>2544.9</v>
      </c>
      <c r="G273" s="157">
        <f t="shared" si="127"/>
        <v>2544.9</v>
      </c>
      <c r="H273" s="223">
        <f t="shared" si="120"/>
        <v>100</v>
      </c>
      <c r="I273" s="56"/>
    </row>
    <row r="274" spans="1:13" ht="63" x14ac:dyDescent="0.2">
      <c r="A274" s="317" t="s">
        <v>206</v>
      </c>
      <c r="B274" s="51" t="s">
        <v>316</v>
      </c>
      <c r="C274" s="125" t="s">
        <v>142</v>
      </c>
      <c r="D274" s="47" t="s">
        <v>143</v>
      </c>
      <c r="E274" s="93">
        <f>ГРБС!G253</f>
        <v>1950.9</v>
      </c>
      <c r="F274" s="93">
        <f>ГРБС!H253</f>
        <v>1950.9</v>
      </c>
      <c r="G274" s="93">
        <f>ГРБС!I253</f>
        <v>1950.9</v>
      </c>
      <c r="H274" s="223">
        <f t="shared" si="120"/>
        <v>100</v>
      </c>
      <c r="I274" s="56"/>
    </row>
    <row r="275" spans="1:13" ht="16.5" thickBot="1" x14ac:dyDescent="0.25">
      <c r="A275" s="321" t="s">
        <v>206</v>
      </c>
      <c r="B275" s="145" t="s">
        <v>316</v>
      </c>
      <c r="C275" s="53" t="s">
        <v>634</v>
      </c>
      <c r="D275" s="303" t="s">
        <v>635</v>
      </c>
      <c r="E275" s="138">
        <f>ГРБС!G254</f>
        <v>594</v>
      </c>
      <c r="F275" s="138">
        <f>ГРБС!H254</f>
        <v>594</v>
      </c>
      <c r="G275" s="138">
        <f>ГРБС!I254</f>
        <v>594</v>
      </c>
      <c r="H275" s="133">
        <f t="shared" si="120"/>
        <v>100</v>
      </c>
      <c r="I275" s="56"/>
    </row>
    <row r="276" spans="1:13" ht="16.5" thickBot="1" x14ac:dyDescent="0.25">
      <c r="A276" s="248" t="s">
        <v>364</v>
      </c>
      <c r="B276" s="147"/>
      <c r="C276" s="112"/>
      <c r="D276" s="187" t="s">
        <v>357</v>
      </c>
      <c r="E276" s="114">
        <f>E277+E301</f>
        <v>46372.899999999994</v>
      </c>
      <c r="F276" s="114">
        <f>F277+F301</f>
        <v>46372.899999999994</v>
      </c>
      <c r="G276" s="114">
        <f>G277+G301</f>
        <v>41317.800000000003</v>
      </c>
      <c r="H276" s="115">
        <f t="shared" si="120"/>
        <v>89.09902119556898</v>
      </c>
      <c r="I276" s="56"/>
    </row>
    <row r="277" spans="1:13" ht="78.75" x14ac:dyDescent="0.2">
      <c r="A277" s="315" t="s">
        <v>364</v>
      </c>
      <c r="B277" s="249" t="s">
        <v>276</v>
      </c>
      <c r="C277" s="123"/>
      <c r="D277" s="116" t="s">
        <v>511</v>
      </c>
      <c r="E277" s="153">
        <f>E278+E285+E288</f>
        <v>28854.1</v>
      </c>
      <c r="F277" s="153">
        <f>F278+F285+F288</f>
        <v>28854.1</v>
      </c>
      <c r="G277" s="153">
        <f>G278+G285+G288</f>
        <v>23799.1</v>
      </c>
      <c r="H277" s="316">
        <f t="shared" si="120"/>
        <v>82.480825948478724</v>
      </c>
      <c r="I277" s="56"/>
    </row>
    <row r="278" spans="1:13" ht="78.75" x14ac:dyDescent="0.2">
      <c r="A278" s="315" t="s">
        <v>364</v>
      </c>
      <c r="B278" s="249" t="s">
        <v>152</v>
      </c>
      <c r="C278" s="163"/>
      <c r="D278" s="184" t="s">
        <v>245</v>
      </c>
      <c r="E278" s="153">
        <f>E279+E281+E283</f>
        <v>24708.1</v>
      </c>
      <c r="F278" s="153">
        <f t="shared" ref="F278:G278" si="128">F279+F281+F283</f>
        <v>24708.1</v>
      </c>
      <c r="G278" s="153">
        <f t="shared" si="128"/>
        <v>21395.8</v>
      </c>
      <c r="H278" s="223">
        <f t="shared" si="120"/>
        <v>86.594274752004409</v>
      </c>
      <c r="I278" s="56"/>
      <c r="J278" s="367"/>
    </row>
    <row r="279" spans="1:13" ht="63" x14ac:dyDescent="0.2">
      <c r="A279" s="317" t="s">
        <v>364</v>
      </c>
      <c r="B279" s="249" t="s">
        <v>154</v>
      </c>
      <c r="C279" s="125"/>
      <c r="D279" s="237" t="s">
        <v>153</v>
      </c>
      <c r="E279" s="157">
        <f>E280</f>
        <v>15112.2</v>
      </c>
      <c r="F279" s="93">
        <f t="shared" ref="F279:G279" si="129">F280</f>
        <v>15112.2</v>
      </c>
      <c r="G279" s="93">
        <f t="shared" si="129"/>
        <v>12772.2</v>
      </c>
      <c r="H279" s="223">
        <f t="shared" si="120"/>
        <v>84.51582165402786</v>
      </c>
      <c r="I279" s="56"/>
    </row>
    <row r="280" spans="1:13" ht="63" x14ac:dyDescent="0.2">
      <c r="A280" s="317" t="s">
        <v>364</v>
      </c>
      <c r="B280" s="249" t="s">
        <v>154</v>
      </c>
      <c r="C280" s="125" t="s">
        <v>142</v>
      </c>
      <c r="D280" s="47" t="s">
        <v>143</v>
      </c>
      <c r="E280" s="157">
        <f>ГРБС!G259</f>
        <v>15112.2</v>
      </c>
      <c r="F280" s="93">
        <f>ГРБС!H259</f>
        <v>15112.2</v>
      </c>
      <c r="G280" s="93">
        <f>ГРБС!I259</f>
        <v>12772.2</v>
      </c>
      <c r="H280" s="223">
        <f t="shared" si="120"/>
        <v>84.51582165402786</v>
      </c>
      <c r="I280" s="58"/>
    </row>
    <row r="281" spans="1:13" ht="15.75" x14ac:dyDescent="0.2">
      <c r="A281" s="317" t="s">
        <v>364</v>
      </c>
      <c r="B281" s="249" t="s">
        <v>155</v>
      </c>
      <c r="C281" s="125"/>
      <c r="D281" s="47" t="s">
        <v>379</v>
      </c>
      <c r="E281" s="157">
        <f>E282</f>
        <v>1106.9000000000001</v>
      </c>
      <c r="F281" s="93">
        <f t="shared" ref="F281:G281" si="130">F282</f>
        <v>1106.9000000000001</v>
      </c>
      <c r="G281" s="93">
        <f t="shared" si="130"/>
        <v>1106.8</v>
      </c>
      <c r="H281" s="223">
        <f t="shared" si="120"/>
        <v>99.990965760231262</v>
      </c>
      <c r="I281" s="56"/>
    </row>
    <row r="282" spans="1:13" ht="63" x14ac:dyDescent="0.2">
      <c r="A282" s="317" t="s">
        <v>364</v>
      </c>
      <c r="B282" s="249" t="s">
        <v>155</v>
      </c>
      <c r="C282" s="125" t="s">
        <v>142</v>
      </c>
      <c r="D282" s="47" t="s">
        <v>143</v>
      </c>
      <c r="E282" s="157">
        <f>ГРБС!G261</f>
        <v>1106.9000000000001</v>
      </c>
      <c r="F282" s="93">
        <f>ГРБС!H261</f>
        <v>1106.9000000000001</v>
      </c>
      <c r="G282" s="93">
        <f>ГРБС!I261</f>
        <v>1106.8</v>
      </c>
      <c r="H282" s="223">
        <f t="shared" si="120"/>
        <v>99.990965760231262</v>
      </c>
      <c r="I282" s="56"/>
    </row>
    <row r="283" spans="1:13" ht="47.25" x14ac:dyDescent="0.2">
      <c r="A283" s="317" t="s">
        <v>364</v>
      </c>
      <c r="B283" s="249" t="s">
        <v>156</v>
      </c>
      <c r="C283" s="125"/>
      <c r="D283" s="47" t="s">
        <v>39</v>
      </c>
      <c r="E283" s="157">
        <f>E284</f>
        <v>8489</v>
      </c>
      <c r="F283" s="93">
        <f t="shared" ref="F283:G283" si="131">F284</f>
        <v>8489</v>
      </c>
      <c r="G283" s="93">
        <f t="shared" si="131"/>
        <v>7516.8</v>
      </c>
      <c r="H283" s="223">
        <f t="shared" si="120"/>
        <v>88.547532100365174</v>
      </c>
      <c r="I283" s="56"/>
      <c r="L283" s="18"/>
      <c r="M283" s="18"/>
    </row>
    <row r="284" spans="1:13" ht="63" x14ac:dyDescent="0.2">
      <c r="A284" s="317" t="s">
        <v>364</v>
      </c>
      <c r="B284" s="249" t="s">
        <v>156</v>
      </c>
      <c r="C284" s="125" t="s">
        <v>142</v>
      </c>
      <c r="D284" s="47" t="s">
        <v>143</v>
      </c>
      <c r="E284" s="157">
        <f>ГРБС!G263</f>
        <v>8489</v>
      </c>
      <c r="F284" s="93">
        <f>ГРБС!H263</f>
        <v>8489</v>
      </c>
      <c r="G284" s="93">
        <f>ГРБС!I263</f>
        <v>7516.8</v>
      </c>
      <c r="H284" s="223">
        <f t="shared" si="120"/>
        <v>88.547532100365174</v>
      </c>
      <c r="I284" s="56"/>
    </row>
    <row r="285" spans="1:13" ht="63" x14ac:dyDescent="0.2">
      <c r="A285" s="317" t="s">
        <v>364</v>
      </c>
      <c r="B285" s="156" t="s">
        <v>277</v>
      </c>
      <c r="C285" s="163"/>
      <c r="D285" s="47" t="s">
        <v>193</v>
      </c>
      <c r="E285" s="157">
        <f>E286</f>
        <v>187.4</v>
      </c>
      <c r="F285" s="157">
        <f t="shared" ref="F285:G285" si="132">F286</f>
        <v>187.4</v>
      </c>
      <c r="G285" s="157">
        <f t="shared" si="132"/>
        <v>187.3</v>
      </c>
      <c r="H285" s="223">
        <f t="shared" si="120"/>
        <v>99.946638207043762</v>
      </c>
      <c r="I285" s="56"/>
    </row>
    <row r="286" spans="1:13" ht="63" x14ac:dyDescent="0.2">
      <c r="A286" s="317" t="s">
        <v>364</v>
      </c>
      <c r="B286" s="156" t="s">
        <v>538</v>
      </c>
      <c r="C286" s="163"/>
      <c r="D286" s="47" t="s">
        <v>537</v>
      </c>
      <c r="E286" s="157">
        <f>E287</f>
        <v>187.4</v>
      </c>
      <c r="F286" s="93">
        <f t="shared" ref="F286:G286" si="133">F287</f>
        <v>187.4</v>
      </c>
      <c r="G286" s="93">
        <f t="shared" si="133"/>
        <v>187.3</v>
      </c>
      <c r="H286" s="223">
        <f t="shared" si="120"/>
        <v>99.946638207043762</v>
      </c>
      <c r="I286" s="56"/>
    </row>
    <row r="287" spans="1:13" ht="31.5" x14ac:dyDescent="0.2">
      <c r="A287" s="317" t="s">
        <v>364</v>
      </c>
      <c r="B287" s="156" t="s">
        <v>538</v>
      </c>
      <c r="C287" s="125" t="s">
        <v>90</v>
      </c>
      <c r="D287" s="47" t="s">
        <v>94</v>
      </c>
      <c r="E287" s="157">
        <f>ГРБС!G266</f>
        <v>187.4</v>
      </c>
      <c r="F287" s="93">
        <f>ГРБС!H266</f>
        <v>187.4</v>
      </c>
      <c r="G287" s="93">
        <f>ГРБС!I266</f>
        <v>187.3</v>
      </c>
      <c r="H287" s="223">
        <f t="shared" si="120"/>
        <v>99.946638207043762</v>
      </c>
      <c r="I287" s="56"/>
    </row>
    <row r="288" spans="1:13" ht="63" x14ac:dyDescent="0.2">
      <c r="A288" s="323" t="s">
        <v>364</v>
      </c>
      <c r="B288" s="154" t="s">
        <v>686</v>
      </c>
      <c r="C288" s="154"/>
      <c r="D288" s="47" t="s">
        <v>685</v>
      </c>
      <c r="E288" s="153">
        <f>E289+E292+E294+E296+E299</f>
        <v>3958.6</v>
      </c>
      <c r="F288" s="153">
        <f t="shared" ref="F288:G288" si="134">F289+F292+F294+F296+F299</f>
        <v>3958.6</v>
      </c>
      <c r="G288" s="153">
        <f t="shared" si="134"/>
        <v>2216</v>
      </c>
      <c r="H288" s="223">
        <f t="shared" si="120"/>
        <v>55.979386651846617</v>
      </c>
      <c r="I288" s="56"/>
    </row>
    <row r="289" spans="1:9" ht="63" x14ac:dyDescent="0.2">
      <c r="A289" s="323" t="s">
        <v>364</v>
      </c>
      <c r="B289" s="154" t="s">
        <v>691</v>
      </c>
      <c r="C289" s="125"/>
      <c r="D289" s="288" t="s">
        <v>537</v>
      </c>
      <c r="E289" s="153">
        <f>E290+E291</f>
        <v>486.9</v>
      </c>
      <c r="F289" s="153">
        <f t="shared" ref="F289:G289" si="135">F290+F291</f>
        <v>486.9</v>
      </c>
      <c r="G289" s="153">
        <f t="shared" si="135"/>
        <v>481.7</v>
      </c>
      <c r="H289" s="223">
        <f t="shared" si="120"/>
        <v>98.932018895050319</v>
      </c>
      <c r="I289" s="56"/>
    </row>
    <row r="290" spans="1:9" ht="31.5" x14ac:dyDescent="0.2">
      <c r="A290" s="323" t="s">
        <v>364</v>
      </c>
      <c r="B290" s="154" t="s">
        <v>691</v>
      </c>
      <c r="C290" s="154" t="s">
        <v>173</v>
      </c>
      <c r="D290" s="47" t="s">
        <v>181</v>
      </c>
      <c r="E290" s="153">
        <f>ГРБС!G269</f>
        <v>132.9</v>
      </c>
      <c r="F290" s="153">
        <f>ГРБС!H269</f>
        <v>132.9</v>
      </c>
      <c r="G290" s="153">
        <f>ГРБС!I269</f>
        <v>128.69999999999999</v>
      </c>
      <c r="H290" s="223">
        <f t="shared" si="120"/>
        <v>96.839729119638818</v>
      </c>
      <c r="I290" s="56"/>
    </row>
    <row r="291" spans="1:9" ht="63" x14ac:dyDescent="0.2">
      <c r="A291" s="323" t="s">
        <v>364</v>
      </c>
      <c r="B291" s="154" t="s">
        <v>691</v>
      </c>
      <c r="C291" s="154" t="s">
        <v>142</v>
      </c>
      <c r="D291" s="47" t="s">
        <v>143</v>
      </c>
      <c r="E291" s="153">
        <f>ГРБС!G270</f>
        <v>354</v>
      </c>
      <c r="F291" s="153">
        <f>ГРБС!H270</f>
        <v>354</v>
      </c>
      <c r="G291" s="153">
        <f>ГРБС!I270</f>
        <v>353</v>
      </c>
      <c r="H291" s="223">
        <f t="shared" si="120"/>
        <v>99.717514124293785</v>
      </c>
      <c r="I291" s="56"/>
    </row>
    <row r="292" spans="1:9" ht="47.25" x14ac:dyDescent="0.2">
      <c r="A292" s="323" t="s">
        <v>364</v>
      </c>
      <c r="B292" s="154" t="s">
        <v>692</v>
      </c>
      <c r="C292" s="178"/>
      <c r="D292" s="47" t="s">
        <v>646</v>
      </c>
      <c r="E292" s="153">
        <f>E293</f>
        <v>584.6</v>
      </c>
      <c r="F292" s="153">
        <f>F293</f>
        <v>584.6</v>
      </c>
      <c r="G292" s="153">
        <f t="shared" ref="G292" si="136">G293</f>
        <v>582.70000000000005</v>
      </c>
      <c r="H292" s="223">
        <f t="shared" si="120"/>
        <v>99.674991447143341</v>
      </c>
      <c r="I292" s="56"/>
    </row>
    <row r="293" spans="1:9" ht="63" x14ac:dyDescent="0.2">
      <c r="A293" s="323" t="s">
        <v>364</v>
      </c>
      <c r="B293" s="154" t="s">
        <v>692</v>
      </c>
      <c r="C293" s="178" t="s">
        <v>142</v>
      </c>
      <c r="D293" s="47" t="s">
        <v>143</v>
      </c>
      <c r="E293" s="153">
        <f>ГРБС!G272</f>
        <v>584.6</v>
      </c>
      <c r="F293" s="153">
        <f>ГРБС!H272</f>
        <v>584.6</v>
      </c>
      <c r="G293" s="153">
        <f>ГРБС!I272</f>
        <v>582.70000000000005</v>
      </c>
      <c r="H293" s="223">
        <f t="shared" si="120"/>
        <v>99.674991447143341</v>
      </c>
      <c r="I293" s="56"/>
    </row>
    <row r="294" spans="1:9" ht="47.25" x14ac:dyDescent="0.2">
      <c r="A294" s="323" t="s">
        <v>364</v>
      </c>
      <c r="B294" s="178" t="s">
        <v>694</v>
      </c>
      <c r="C294" s="178"/>
      <c r="D294" s="47" t="s">
        <v>693</v>
      </c>
      <c r="E294" s="153">
        <f>E295</f>
        <v>1806.1</v>
      </c>
      <c r="F294" s="153">
        <f t="shared" ref="F294:G294" si="137">F295</f>
        <v>1806.1</v>
      </c>
      <c r="G294" s="153">
        <f t="shared" si="137"/>
        <v>141</v>
      </c>
      <c r="H294" s="223">
        <f t="shared" si="120"/>
        <v>7.8068766956425453</v>
      </c>
      <c r="I294" s="56"/>
    </row>
    <row r="295" spans="1:9" ht="63" x14ac:dyDescent="0.2">
      <c r="A295" s="323" t="s">
        <v>364</v>
      </c>
      <c r="B295" s="178" t="s">
        <v>694</v>
      </c>
      <c r="C295" s="178" t="s">
        <v>142</v>
      </c>
      <c r="D295" s="47" t="s">
        <v>143</v>
      </c>
      <c r="E295" s="153">
        <f>ГРБС!G274</f>
        <v>1806.1</v>
      </c>
      <c r="F295" s="153">
        <f>ГРБС!H274</f>
        <v>1806.1</v>
      </c>
      <c r="G295" s="153">
        <f>ГРБС!I274</f>
        <v>141</v>
      </c>
      <c r="H295" s="223">
        <f t="shared" si="120"/>
        <v>7.8068766956425453</v>
      </c>
      <c r="I295" s="56"/>
    </row>
    <row r="296" spans="1:9" ht="47.25" x14ac:dyDescent="0.2">
      <c r="A296" s="323" t="s">
        <v>364</v>
      </c>
      <c r="B296" s="178" t="s">
        <v>696</v>
      </c>
      <c r="C296" s="178"/>
      <c r="D296" s="152" t="s">
        <v>695</v>
      </c>
      <c r="E296" s="153">
        <f>E297+E298</f>
        <v>846.09999999999991</v>
      </c>
      <c r="F296" s="153">
        <f t="shared" ref="F296:G296" si="138">F297+F298</f>
        <v>846.09999999999991</v>
      </c>
      <c r="G296" s="153">
        <f t="shared" si="138"/>
        <v>775.8</v>
      </c>
      <c r="H296" s="223">
        <f t="shared" si="120"/>
        <v>91.691289445692007</v>
      </c>
      <c r="I296" s="56"/>
    </row>
    <row r="297" spans="1:9" ht="31.5" x14ac:dyDescent="0.2">
      <c r="A297" s="323" t="s">
        <v>364</v>
      </c>
      <c r="B297" s="178" t="s">
        <v>696</v>
      </c>
      <c r="C297" s="178" t="s">
        <v>173</v>
      </c>
      <c r="D297" s="47" t="s">
        <v>181</v>
      </c>
      <c r="E297" s="153">
        <f>ГРБС!G276</f>
        <v>557.79999999999995</v>
      </c>
      <c r="F297" s="153">
        <f>ГРБС!H276</f>
        <v>557.79999999999995</v>
      </c>
      <c r="G297" s="153">
        <f>ГРБС!I276</f>
        <v>519.29999999999995</v>
      </c>
      <c r="H297" s="223">
        <f t="shared" si="120"/>
        <v>93.097884546432411</v>
      </c>
      <c r="I297" s="56"/>
    </row>
    <row r="298" spans="1:9" ht="63" x14ac:dyDescent="0.2">
      <c r="A298" s="323" t="s">
        <v>364</v>
      </c>
      <c r="B298" s="178" t="s">
        <v>696</v>
      </c>
      <c r="C298" s="125" t="s">
        <v>142</v>
      </c>
      <c r="D298" s="47" t="s">
        <v>143</v>
      </c>
      <c r="E298" s="153">
        <f>ГРБС!G277</f>
        <v>288.3</v>
      </c>
      <c r="F298" s="153">
        <f>ГРБС!H277</f>
        <v>288.3</v>
      </c>
      <c r="G298" s="153">
        <f>ГРБС!I277</f>
        <v>256.5</v>
      </c>
      <c r="H298" s="223">
        <f t="shared" si="120"/>
        <v>88.969823100936523</v>
      </c>
      <c r="I298" s="56"/>
    </row>
    <row r="299" spans="1:9" ht="31.5" x14ac:dyDescent="0.2">
      <c r="A299" s="323" t="s">
        <v>364</v>
      </c>
      <c r="B299" s="178" t="s">
        <v>698</v>
      </c>
      <c r="C299" s="125"/>
      <c r="D299" s="47" t="s">
        <v>697</v>
      </c>
      <c r="E299" s="153">
        <f>E300</f>
        <v>234.9</v>
      </c>
      <c r="F299" s="153">
        <f t="shared" ref="F299:G299" si="139">F300</f>
        <v>234.9</v>
      </c>
      <c r="G299" s="153">
        <f t="shared" si="139"/>
        <v>234.8</v>
      </c>
      <c r="H299" s="223">
        <f t="shared" si="120"/>
        <v>99.957428693060876</v>
      </c>
      <c r="I299" s="56"/>
    </row>
    <row r="300" spans="1:9" ht="63" x14ac:dyDescent="0.2">
      <c r="A300" s="323" t="s">
        <v>364</v>
      </c>
      <c r="B300" s="178" t="s">
        <v>698</v>
      </c>
      <c r="C300" s="125" t="s">
        <v>142</v>
      </c>
      <c r="D300" s="47" t="s">
        <v>143</v>
      </c>
      <c r="E300" s="153">
        <f>ГРБС!G279</f>
        <v>234.9</v>
      </c>
      <c r="F300" s="153">
        <f>ГРБС!H279</f>
        <v>234.9</v>
      </c>
      <c r="G300" s="153">
        <f>ГРБС!I279</f>
        <v>234.8</v>
      </c>
      <c r="H300" s="223">
        <f t="shared" si="120"/>
        <v>99.957428693060876</v>
      </c>
      <c r="I300" s="56"/>
    </row>
    <row r="301" spans="1:9" ht="78.75" x14ac:dyDescent="0.2">
      <c r="A301" s="315" t="s">
        <v>364</v>
      </c>
      <c r="B301" s="194" t="s">
        <v>392</v>
      </c>
      <c r="C301" s="125"/>
      <c r="D301" s="47" t="s">
        <v>558</v>
      </c>
      <c r="E301" s="153">
        <f>E302</f>
        <v>17518.8</v>
      </c>
      <c r="F301" s="153">
        <f t="shared" ref="F301:G301" si="140">F302</f>
        <v>17518.8</v>
      </c>
      <c r="G301" s="153">
        <f t="shared" si="140"/>
        <v>17518.7</v>
      </c>
      <c r="H301" s="223">
        <f t="shared" si="120"/>
        <v>99.999429184647354</v>
      </c>
      <c r="I301" s="56"/>
    </row>
    <row r="302" spans="1:9" ht="63" x14ac:dyDescent="0.2">
      <c r="A302" s="317" t="s">
        <v>364</v>
      </c>
      <c r="B302" s="51" t="s">
        <v>628</v>
      </c>
      <c r="C302" s="125"/>
      <c r="D302" s="47" t="s">
        <v>627</v>
      </c>
      <c r="E302" s="93">
        <f>E303</f>
        <v>17518.8</v>
      </c>
      <c r="F302" s="93">
        <f t="shared" ref="F302:G302" si="141">F303</f>
        <v>17518.8</v>
      </c>
      <c r="G302" s="93">
        <f t="shared" si="141"/>
        <v>17518.7</v>
      </c>
      <c r="H302" s="223">
        <f t="shared" si="120"/>
        <v>99.999429184647354</v>
      </c>
      <c r="I302" s="56"/>
    </row>
    <row r="303" spans="1:9" ht="63.75" thickBot="1" x14ac:dyDescent="0.25">
      <c r="A303" s="318" t="s">
        <v>364</v>
      </c>
      <c r="B303" s="129" t="s">
        <v>628</v>
      </c>
      <c r="C303" s="128" t="s">
        <v>142</v>
      </c>
      <c r="D303" s="126" t="s">
        <v>143</v>
      </c>
      <c r="E303" s="130">
        <f>ГРБС!G282</f>
        <v>17518.8</v>
      </c>
      <c r="F303" s="137">
        <f>ГРБС!H282</f>
        <v>17518.8</v>
      </c>
      <c r="G303" s="137">
        <f>ГРБС!I282</f>
        <v>17518.7</v>
      </c>
      <c r="H303" s="133">
        <f t="shared" si="120"/>
        <v>99.999429184647354</v>
      </c>
      <c r="I303" s="56"/>
    </row>
    <row r="304" spans="1:9" ht="32.25" thickBot="1" x14ac:dyDescent="0.25">
      <c r="A304" s="267" t="s">
        <v>230</v>
      </c>
      <c r="B304" s="268"/>
      <c r="C304" s="105"/>
      <c r="D304" s="186" t="s">
        <v>231</v>
      </c>
      <c r="E304" s="109">
        <f>E305+E310</f>
        <v>5842.5999999999995</v>
      </c>
      <c r="F304" s="109">
        <f t="shared" ref="F304:G304" si="142">F305+F310</f>
        <v>5842.5999999999995</v>
      </c>
      <c r="G304" s="109">
        <f t="shared" si="142"/>
        <v>4652.0999999999995</v>
      </c>
      <c r="H304" s="197">
        <f t="shared" si="120"/>
        <v>79.623797624345329</v>
      </c>
      <c r="I304" s="56"/>
    </row>
    <row r="305" spans="1:9" ht="48" thickBot="1" x14ac:dyDescent="0.25">
      <c r="A305" s="248" t="s">
        <v>345</v>
      </c>
      <c r="B305" s="147"/>
      <c r="C305" s="112"/>
      <c r="D305" s="187" t="s">
        <v>346</v>
      </c>
      <c r="E305" s="114">
        <f>E306</f>
        <v>826.9</v>
      </c>
      <c r="F305" s="114">
        <f t="shared" ref="F305:G308" si="143">F306</f>
        <v>826.9</v>
      </c>
      <c r="G305" s="114">
        <f t="shared" si="143"/>
        <v>826.9</v>
      </c>
      <c r="H305" s="115">
        <f t="shared" si="120"/>
        <v>100</v>
      </c>
      <c r="I305" s="56"/>
    </row>
    <row r="306" spans="1:9" ht="78.75" x14ac:dyDescent="0.2">
      <c r="A306" s="315" t="s">
        <v>345</v>
      </c>
      <c r="B306" s="249" t="s">
        <v>282</v>
      </c>
      <c r="C306" s="188"/>
      <c r="D306" s="116" t="s">
        <v>520</v>
      </c>
      <c r="E306" s="153">
        <f>E307</f>
        <v>826.9</v>
      </c>
      <c r="F306" s="138">
        <f t="shared" si="143"/>
        <v>826.9</v>
      </c>
      <c r="G306" s="138">
        <f t="shared" si="143"/>
        <v>826.9</v>
      </c>
      <c r="H306" s="316">
        <f t="shared" si="120"/>
        <v>100</v>
      </c>
      <c r="I306" s="56"/>
    </row>
    <row r="307" spans="1:9" ht="31.5" x14ac:dyDescent="0.2">
      <c r="A307" s="317" t="s">
        <v>345</v>
      </c>
      <c r="B307" s="250" t="s">
        <v>300</v>
      </c>
      <c r="C307" s="141"/>
      <c r="D307" s="47" t="s">
        <v>82</v>
      </c>
      <c r="E307" s="157">
        <f>E308</f>
        <v>826.9</v>
      </c>
      <c r="F307" s="93">
        <f t="shared" si="143"/>
        <v>826.9</v>
      </c>
      <c r="G307" s="93">
        <f t="shared" si="143"/>
        <v>826.9</v>
      </c>
      <c r="H307" s="223">
        <f t="shared" si="120"/>
        <v>100</v>
      </c>
      <c r="I307" s="56"/>
    </row>
    <row r="308" spans="1:9" ht="47.25" x14ac:dyDescent="0.2">
      <c r="A308" s="317" t="s">
        <v>345</v>
      </c>
      <c r="B308" s="250" t="s">
        <v>301</v>
      </c>
      <c r="C308" s="141"/>
      <c r="D308" s="47" t="s">
        <v>84</v>
      </c>
      <c r="E308" s="157">
        <f>E309</f>
        <v>826.9</v>
      </c>
      <c r="F308" s="153">
        <f t="shared" si="143"/>
        <v>826.9</v>
      </c>
      <c r="G308" s="153">
        <f t="shared" si="143"/>
        <v>826.9</v>
      </c>
      <c r="H308" s="223">
        <f t="shared" si="120"/>
        <v>100</v>
      </c>
      <c r="I308" s="56"/>
    </row>
    <row r="309" spans="1:9" ht="63.75" thickBot="1" x14ac:dyDescent="0.25">
      <c r="A309" s="318" t="s">
        <v>345</v>
      </c>
      <c r="B309" s="251" t="s">
        <v>301</v>
      </c>
      <c r="C309" s="128" t="s">
        <v>142</v>
      </c>
      <c r="D309" s="126" t="s">
        <v>143</v>
      </c>
      <c r="E309" s="199">
        <f>ГРБС!G288</f>
        <v>826.9</v>
      </c>
      <c r="F309" s="199">
        <f>ГРБС!H288</f>
        <v>826.9</v>
      </c>
      <c r="G309" s="199">
        <f>ГРБС!I288</f>
        <v>826.9</v>
      </c>
      <c r="H309" s="133">
        <f t="shared" si="120"/>
        <v>100</v>
      </c>
      <c r="I309" s="56"/>
    </row>
    <row r="310" spans="1:9" ht="32.25" thickBot="1" x14ac:dyDescent="0.25">
      <c r="A310" s="248" t="s">
        <v>98</v>
      </c>
      <c r="B310" s="203"/>
      <c r="C310" s="171"/>
      <c r="D310" s="187" t="s">
        <v>99</v>
      </c>
      <c r="E310" s="114">
        <f>E311</f>
        <v>5015.7</v>
      </c>
      <c r="F310" s="114">
        <f t="shared" ref="F310:G311" si="144">F311</f>
        <v>5015.7</v>
      </c>
      <c r="G310" s="114">
        <f t="shared" si="144"/>
        <v>3825.2</v>
      </c>
      <c r="H310" s="115">
        <f t="shared" si="120"/>
        <v>76.26452937775386</v>
      </c>
      <c r="I310" s="56"/>
    </row>
    <row r="311" spans="1:9" ht="78.75" x14ac:dyDescent="0.2">
      <c r="A311" s="315" t="s">
        <v>98</v>
      </c>
      <c r="B311" s="249" t="s">
        <v>282</v>
      </c>
      <c r="C311" s="118"/>
      <c r="D311" s="152" t="s">
        <v>520</v>
      </c>
      <c r="E311" s="153">
        <f>E312</f>
        <v>5015.7</v>
      </c>
      <c r="F311" s="138">
        <f t="shared" si="144"/>
        <v>5015.7</v>
      </c>
      <c r="G311" s="138">
        <f t="shared" si="144"/>
        <v>3825.2</v>
      </c>
      <c r="H311" s="316">
        <f t="shared" si="120"/>
        <v>76.26452937775386</v>
      </c>
      <c r="I311" s="56"/>
    </row>
    <row r="312" spans="1:9" ht="31.5" x14ac:dyDescent="0.2">
      <c r="A312" s="317" t="s">
        <v>98</v>
      </c>
      <c r="B312" s="250" t="s">
        <v>300</v>
      </c>
      <c r="C312" s="141"/>
      <c r="D312" s="47" t="s">
        <v>82</v>
      </c>
      <c r="E312" s="157">
        <f>E315+E313+E317</f>
        <v>5015.7</v>
      </c>
      <c r="F312" s="157">
        <f t="shared" ref="F312:G312" si="145">F315+F313+F317</f>
        <v>5015.7</v>
      </c>
      <c r="G312" s="157">
        <f t="shared" si="145"/>
        <v>3825.2</v>
      </c>
      <c r="H312" s="223">
        <f t="shared" si="120"/>
        <v>76.26452937775386</v>
      </c>
      <c r="I312" s="56"/>
    </row>
    <row r="313" spans="1:9" ht="63" x14ac:dyDescent="0.2">
      <c r="A313" s="317" t="s">
        <v>98</v>
      </c>
      <c r="B313" s="251" t="s">
        <v>555</v>
      </c>
      <c r="C313" s="141"/>
      <c r="D313" s="49" t="s">
        <v>83</v>
      </c>
      <c r="E313" s="157">
        <f>E314</f>
        <v>3337</v>
      </c>
      <c r="F313" s="93">
        <f t="shared" ref="F313:G313" si="146">F314</f>
        <v>3337</v>
      </c>
      <c r="G313" s="93">
        <f t="shared" si="146"/>
        <v>2146.6</v>
      </c>
      <c r="H313" s="223">
        <f t="shared" si="120"/>
        <v>64.327240035960443</v>
      </c>
      <c r="I313" s="56"/>
    </row>
    <row r="314" spans="1:9" ht="63" x14ac:dyDescent="0.2">
      <c r="A314" s="317" t="s">
        <v>98</v>
      </c>
      <c r="B314" s="250" t="s">
        <v>555</v>
      </c>
      <c r="C314" s="125" t="s">
        <v>142</v>
      </c>
      <c r="D314" s="47" t="s">
        <v>143</v>
      </c>
      <c r="E314" s="157">
        <f>ГРБС!G292</f>
        <v>3337</v>
      </c>
      <c r="F314" s="93">
        <f>ГРБС!H292</f>
        <v>3337</v>
      </c>
      <c r="G314" s="93">
        <f>ГРБС!I292</f>
        <v>2146.6</v>
      </c>
      <c r="H314" s="223">
        <f t="shared" si="120"/>
        <v>64.327240035960443</v>
      </c>
      <c r="I314" s="56"/>
    </row>
    <row r="315" spans="1:9" ht="63" x14ac:dyDescent="0.2">
      <c r="A315" s="317" t="s">
        <v>98</v>
      </c>
      <c r="B315" s="250" t="s">
        <v>302</v>
      </c>
      <c r="C315" s="141"/>
      <c r="D315" s="47" t="s">
        <v>85</v>
      </c>
      <c r="E315" s="157">
        <f>E316</f>
        <v>82.7</v>
      </c>
      <c r="F315" s="93">
        <f t="shared" ref="F315:G315" si="147">F316</f>
        <v>82.7</v>
      </c>
      <c r="G315" s="93">
        <f t="shared" si="147"/>
        <v>82.7</v>
      </c>
      <c r="H315" s="223">
        <f t="shared" si="120"/>
        <v>100</v>
      </c>
      <c r="I315" s="56"/>
    </row>
    <row r="316" spans="1:9" ht="63" x14ac:dyDescent="0.2">
      <c r="A316" s="317" t="s">
        <v>98</v>
      </c>
      <c r="B316" s="250" t="s">
        <v>302</v>
      </c>
      <c r="C316" s="125" t="s">
        <v>142</v>
      </c>
      <c r="D316" s="47" t="s">
        <v>143</v>
      </c>
      <c r="E316" s="157">
        <f>ГРБС!G295</f>
        <v>82.7</v>
      </c>
      <c r="F316" s="93">
        <f>ГРБС!H295</f>
        <v>82.7</v>
      </c>
      <c r="G316" s="93">
        <f>ГРБС!I295</f>
        <v>82.7</v>
      </c>
      <c r="H316" s="223">
        <f t="shared" si="120"/>
        <v>100</v>
      </c>
      <c r="I316" s="56"/>
    </row>
    <row r="317" spans="1:9" ht="47.25" x14ac:dyDescent="0.2">
      <c r="A317" s="318" t="s">
        <v>98</v>
      </c>
      <c r="B317" s="250" t="s">
        <v>544</v>
      </c>
      <c r="C317" s="125"/>
      <c r="D317" s="47" t="s">
        <v>543</v>
      </c>
      <c r="E317" s="93">
        <f>E318</f>
        <v>1596</v>
      </c>
      <c r="F317" s="93">
        <f t="shared" ref="F317:G317" si="148">F318</f>
        <v>1596</v>
      </c>
      <c r="G317" s="93">
        <f t="shared" si="148"/>
        <v>1595.9</v>
      </c>
      <c r="H317" s="223">
        <f t="shared" si="120"/>
        <v>99.993734335839605</v>
      </c>
      <c r="I317" s="56"/>
    </row>
    <row r="318" spans="1:9" ht="63.75" thickBot="1" x14ac:dyDescent="0.25">
      <c r="A318" s="318" t="s">
        <v>98</v>
      </c>
      <c r="B318" s="181" t="s">
        <v>544</v>
      </c>
      <c r="C318" s="48" t="s">
        <v>142</v>
      </c>
      <c r="D318" s="144" t="s">
        <v>143</v>
      </c>
      <c r="E318" s="138">
        <f>ГРБС!G297</f>
        <v>1596</v>
      </c>
      <c r="F318" s="138">
        <f>ГРБС!H297</f>
        <v>1596</v>
      </c>
      <c r="G318" s="138">
        <f>ГРБС!I297</f>
        <v>1595.9</v>
      </c>
      <c r="H318" s="133">
        <f t="shared" si="120"/>
        <v>99.993734335839605</v>
      </c>
      <c r="I318" s="56"/>
    </row>
    <row r="319" spans="1:9" ht="16.5" thickBot="1" x14ac:dyDescent="0.25">
      <c r="A319" s="267" t="s">
        <v>232</v>
      </c>
      <c r="B319" s="268"/>
      <c r="C319" s="105"/>
      <c r="D319" s="186" t="s">
        <v>233</v>
      </c>
      <c r="E319" s="109">
        <f>E320+E346+E398+E432+E465</f>
        <v>950692.9</v>
      </c>
      <c r="F319" s="109">
        <f>F320+F346+F398+F432+F465</f>
        <v>943074.20000000007</v>
      </c>
      <c r="G319" s="109">
        <f>G320+G346+G398+G432+G465</f>
        <v>924950.8</v>
      </c>
      <c r="H319" s="197">
        <f t="shared" si="120"/>
        <v>98.078263619129856</v>
      </c>
      <c r="I319" s="56"/>
    </row>
    <row r="320" spans="1:9" ht="16.5" thickBot="1" x14ac:dyDescent="0.25">
      <c r="A320" s="248" t="s">
        <v>210</v>
      </c>
      <c r="B320" s="147"/>
      <c r="C320" s="112"/>
      <c r="D320" s="187" t="s">
        <v>209</v>
      </c>
      <c r="E320" s="114">
        <f>E321</f>
        <v>342292.5</v>
      </c>
      <c r="F320" s="114">
        <f t="shared" ref="F320:G320" si="149">F321</f>
        <v>339140.5</v>
      </c>
      <c r="G320" s="114">
        <f t="shared" si="149"/>
        <v>337627.9</v>
      </c>
      <c r="H320" s="115">
        <f t="shared" si="120"/>
        <v>99.553990160420241</v>
      </c>
      <c r="I320" s="56"/>
    </row>
    <row r="321" spans="1:9" ht="63" x14ac:dyDescent="0.2">
      <c r="A321" s="315" t="s">
        <v>210</v>
      </c>
      <c r="B321" s="249" t="s">
        <v>275</v>
      </c>
      <c r="C321" s="123"/>
      <c r="D321" s="152" t="s">
        <v>464</v>
      </c>
      <c r="E321" s="153">
        <f>E322+E338</f>
        <v>342292.5</v>
      </c>
      <c r="F321" s="138">
        <f t="shared" ref="F321:G321" si="150">F322+F338</f>
        <v>339140.5</v>
      </c>
      <c r="G321" s="138">
        <f t="shared" si="150"/>
        <v>337627.9</v>
      </c>
      <c r="H321" s="316">
        <f t="shared" si="120"/>
        <v>99.553990160420241</v>
      </c>
      <c r="I321" s="56"/>
    </row>
    <row r="322" spans="1:9" ht="63" x14ac:dyDescent="0.2">
      <c r="A322" s="317" t="s">
        <v>210</v>
      </c>
      <c r="B322" s="250" t="s">
        <v>56</v>
      </c>
      <c r="C322" s="125"/>
      <c r="D322" s="47" t="s">
        <v>403</v>
      </c>
      <c r="E322" s="157">
        <f>E323+E332</f>
        <v>334549</v>
      </c>
      <c r="F322" s="93">
        <f t="shared" ref="F322:G322" si="151">F323+F332</f>
        <v>331397</v>
      </c>
      <c r="G322" s="93">
        <f t="shared" si="151"/>
        <v>329896.80000000005</v>
      </c>
      <c r="H322" s="223">
        <f t="shared" si="120"/>
        <v>99.547310325681906</v>
      </c>
      <c r="I322" s="56"/>
    </row>
    <row r="323" spans="1:9" ht="110.25" x14ac:dyDescent="0.2">
      <c r="A323" s="315" t="s">
        <v>210</v>
      </c>
      <c r="B323" s="181" t="s">
        <v>576</v>
      </c>
      <c r="C323" s="125"/>
      <c r="D323" s="167" t="s">
        <v>138</v>
      </c>
      <c r="E323" s="157">
        <f>E324+E328</f>
        <v>207151.99999999997</v>
      </c>
      <c r="F323" s="93">
        <f t="shared" ref="F323:G323" si="152">F324+F328</f>
        <v>204000.00000000003</v>
      </c>
      <c r="G323" s="93">
        <f t="shared" si="152"/>
        <v>203804.90000000002</v>
      </c>
      <c r="H323" s="223">
        <f t="shared" si="120"/>
        <v>99.904362745098041</v>
      </c>
      <c r="I323" s="59"/>
    </row>
    <row r="324" spans="1:9" ht="173.25" x14ac:dyDescent="0.2">
      <c r="A324" s="317" t="s">
        <v>210</v>
      </c>
      <c r="B324" s="250" t="s">
        <v>577</v>
      </c>
      <c r="C324" s="125"/>
      <c r="D324" s="167" t="s">
        <v>252</v>
      </c>
      <c r="E324" s="157">
        <f>E326+E327+E325</f>
        <v>203505.99999999997</v>
      </c>
      <c r="F324" s="93">
        <f t="shared" ref="F324:G324" si="153">F326+F327+F325</f>
        <v>200354.00000000003</v>
      </c>
      <c r="G324" s="93">
        <f t="shared" si="153"/>
        <v>200168.2</v>
      </c>
      <c r="H324" s="223">
        <f t="shared" si="120"/>
        <v>99.907264142467824</v>
      </c>
      <c r="I324" s="59"/>
    </row>
    <row r="325" spans="1:9" ht="31.5" x14ac:dyDescent="0.2">
      <c r="A325" s="317" t="s">
        <v>210</v>
      </c>
      <c r="B325" s="250" t="s">
        <v>577</v>
      </c>
      <c r="C325" s="125" t="s">
        <v>173</v>
      </c>
      <c r="D325" s="47" t="s">
        <v>181</v>
      </c>
      <c r="E325" s="157">
        <f>ГРБС!G458</f>
        <v>9308.4</v>
      </c>
      <c r="F325" s="93">
        <f>ГРБС!H458</f>
        <v>9094.1</v>
      </c>
      <c r="G325" s="93">
        <f>ГРБС!I458</f>
        <v>8908.2999999999993</v>
      </c>
      <c r="H325" s="223">
        <f t="shared" si="120"/>
        <v>97.956917122090132</v>
      </c>
      <c r="I325" s="59"/>
    </row>
    <row r="326" spans="1:9" ht="31.5" x14ac:dyDescent="0.2">
      <c r="A326" s="317" t="s">
        <v>210</v>
      </c>
      <c r="B326" s="251" t="s">
        <v>577</v>
      </c>
      <c r="C326" s="125" t="s">
        <v>90</v>
      </c>
      <c r="D326" s="47" t="s">
        <v>94</v>
      </c>
      <c r="E326" s="157">
        <f>ГРБС!G459</f>
        <v>74933.7</v>
      </c>
      <c r="F326" s="93">
        <f>ГРБС!H459</f>
        <v>73412.100000000006</v>
      </c>
      <c r="G326" s="93">
        <f>ГРБС!I459</f>
        <v>73412.100000000006</v>
      </c>
      <c r="H326" s="223">
        <f t="shared" ref="H326:H402" si="154">G326/F326*100</f>
        <v>100</v>
      </c>
      <c r="I326" s="59"/>
    </row>
    <row r="327" spans="1:9" ht="31.5" x14ac:dyDescent="0.2">
      <c r="A327" s="317" t="s">
        <v>210</v>
      </c>
      <c r="B327" s="251" t="s">
        <v>577</v>
      </c>
      <c r="C327" s="125" t="s">
        <v>91</v>
      </c>
      <c r="D327" s="47" t="s">
        <v>93</v>
      </c>
      <c r="E327" s="157">
        <f>ГРБС!G460</f>
        <v>119263.9</v>
      </c>
      <c r="F327" s="93">
        <f>ГРБС!H460</f>
        <v>117847.8</v>
      </c>
      <c r="G327" s="93">
        <f>ГРБС!I460</f>
        <v>117847.8</v>
      </c>
      <c r="H327" s="223">
        <f t="shared" si="154"/>
        <v>100</v>
      </c>
      <c r="I327" s="59"/>
    </row>
    <row r="328" spans="1:9" ht="173.25" x14ac:dyDescent="0.2">
      <c r="A328" s="317" t="s">
        <v>210</v>
      </c>
      <c r="B328" s="250" t="s">
        <v>578</v>
      </c>
      <c r="C328" s="125"/>
      <c r="D328" s="47" t="s">
        <v>186</v>
      </c>
      <c r="E328" s="157">
        <f>E329+E330+E331</f>
        <v>3646</v>
      </c>
      <c r="F328" s="93">
        <f t="shared" ref="F328:G328" si="155">F329+F330+F331</f>
        <v>3646</v>
      </c>
      <c r="G328" s="93">
        <f t="shared" si="155"/>
        <v>3636.7000000000003</v>
      </c>
      <c r="H328" s="223">
        <f t="shared" si="154"/>
        <v>99.744925946242475</v>
      </c>
      <c r="I328" s="59"/>
    </row>
    <row r="329" spans="1:9" ht="31.5" x14ac:dyDescent="0.2">
      <c r="A329" s="317" t="s">
        <v>210</v>
      </c>
      <c r="B329" s="250" t="s">
        <v>578</v>
      </c>
      <c r="C329" s="125" t="s">
        <v>90</v>
      </c>
      <c r="D329" s="47" t="s">
        <v>94</v>
      </c>
      <c r="E329" s="157">
        <f>ГРБС!G463</f>
        <v>1416.3</v>
      </c>
      <c r="F329" s="93">
        <f>ГРБС!H463</f>
        <v>1356.4</v>
      </c>
      <c r="G329" s="93">
        <f>ГРБС!I463</f>
        <v>1356.4</v>
      </c>
      <c r="H329" s="223">
        <f t="shared" si="154"/>
        <v>100</v>
      </c>
      <c r="I329" s="59"/>
    </row>
    <row r="330" spans="1:9" ht="31.5" x14ac:dyDescent="0.2">
      <c r="A330" s="317" t="s">
        <v>210</v>
      </c>
      <c r="B330" s="250" t="s">
        <v>578</v>
      </c>
      <c r="C330" s="125" t="s">
        <v>91</v>
      </c>
      <c r="D330" s="47" t="s">
        <v>93</v>
      </c>
      <c r="E330" s="157">
        <f>ГРБС!G464</f>
        <v>2124</v>
      </c>
      <c r="F330" s="93">
        <f>ГРБС!H464</f>
        <v>2183.9</v>
      </c>
      <c r="G330" s="93">
        <f>ГРБС!I464</f>
        <v>2183.9</v>
      </c>
      <c r="H330" s="223">
        <f t="shared" si="154"/>
        <v>100</v>
      </c>
      <c r="I330" s="59"/>
    </row>
    <row r="331" spans="1:9" ht="63" x14ac:dyDescent="0.2">
      <c r="A331" s="317" t="s">
        <v>210</v>
      </c>
      <c r="B331" s="250" t="s">
        <v>578</v>
      </c>
      <c r="C331" s="125" t="s">
        <v>142</v>
      </c>
      <c r="D331" s="47" t="s">
        <v>143</v>
      </c>
      <c r="E331" s="157">
        <f>ГРБС!G462</f>
        <v>105.7</v>
      </c>
      <c r="F331" s="93">
        <f>ГРБС!H462</f>
        <v>105.7</v>
      </c>
      <c r="G331" s="93">
        <f>ГРБС!I462</f>
        <v>96.4</v>
      </c>
      <c r="H331" s="223">
        <f t="shared" si="154"/>
        <v>91.201513718070018</v>
      </c>
      <c r="I331" s="59"/>
    </row>
    <row r="332" spans="1:9" ht="94.5" x14ac:dyDescent="0.2">
      <c r="A332" s="317" t="s">
        <v>210</v>
      </c>
      <c r="B332" s="250" t="s">
        <v>580</v>
      </c>
      <c r="C332" s="125"/>
      <c r="D332" s="47" t="s">
        <v>43</v>
      </c>
      <c r="E332" s="157">
        <f>E335+E336+E333+E334+E337</f>
        <v>127397</v>
      </c>
      <c r="F332" s="93">
        <f t="shared" ref="F332:G332" si="156">F335+F336+F333+F334+F337</f>
        <v>127397</v>
      </c>
      <c r="G332" s="93">
        <f t="shared" si="156"/>
        <v>126091.9</v>
      </c>
      <c r="H332" s="223">
        <f t="shared" si="154"/>
        <v>98.975564573734076</v>
      </c>
      <c r="I332" s="59"/>
    </row>
    <row r="333" spans="1:9" ht="31.5" x14ac:dyDescent="0.2">
      <c r="A333" s="317" t="s">
        <v>210</v>
      </c>
      <c r="B333" s="250" t="s">
        <v>580</v>
      </c>
      <c r="C333" s="125" t="s">
        <v>173</v>
      </c>
      <c r="D333" s="47" t="s">
        <v>181</v>
      </c>
      <c r="E333" s="157">
        <f>ГРБС!G466</f>
        <v>5808.2</v>
      </c>
      <c r="F333" s="93">
        <f>ГРБС!H466</f>
        <v>5808.2</v>
      </c>
      <c r="G333" s="93">
        <f>ГРБС!I466</f>
        <v>5367.4</v>
      </c>
      <c r="H333" s="223">
        <f t="shared" si="154"/>
        <v>92.410729658069627</v>
      </c>
      <c r="I333" s="59"/>
    </row>
    <row r="334" spans="1:9" ht="63" x14ac:dyDescent="0.2">
      <c r="A334" s="317" t="s">
        <v>210</v>
      </c>
      <c r="B334" s="250" t="s">
        <v>580</v>
      </c>
      <c r="C334" s="125" t="s">
        <v>142</v>
      </c>
      <c r="D334" s="47" t="s">
        <v>143</v>
      </c>
      <c r="E334" s="157">
        <f>ГРБС!G467</f>
        <v>4182.8</v>
      </c>
      <c r="F334" s="93">
        <f>ГРБС!H467</f>
        <v>4182.8</v>
      </c>
      <c r="G334" s="93">
        <f>ГРБС!I467</f>
        <v>3344.6</v>
      </c>
      <c r="H334" s="223">
        <f t="shared" si="154"/>
        <v>79.960791814095813</v>
      </c>
      <c r="I334" s="59"/>
    </row>
    <row r="335" spans="1:9" ht="31.5" x14ac:dyDescent="0.2">
      <c r="A335" s="317" t="s">
        <v>210</v>
      </c>
      <c r="B335" s="250" t="s">
        <v>580</v>
      </c>
      <c r="C335" s="125" t="s">
        <v>90</v>
      </c>
      <c r="D335" s="47" t="s">
        <v>89</v>
      </c>
      <c r="E335" s="157">
        <f>ГРБС!G468</f>
        <v>47854.7</v>
      </c>
      <c r="F335" s="93">
        <f>ГРБС!H468</f>
        <v>47854.7</v>
      </c>
      <c r="G335" s="93">
        <f>ГРБС!I468</f>
        <v>47848.1</v>
      </c>
      <c r="H335" s="223">
        <f t="shared" si="154"/>
        <v>99.986208251227154</v>
      </c>
      <c r="I335" s="59"/>
    </row>
    <row r="336" spans="1:9" ht="31.5" x14ac:dyDescent="0.2">
      <c r="A336" s="317" t="s">
        <v>210</v>
      </c>
      <c r="B336" s="250" t="s">
        <v>580</v>
      </c>
      <c r="C336" s="125" t="s">
        <v>91</v>
      </c>
      <c r="D336" s="47" t="s">
        <v>93</v>
      </c>
      <c r="E336" s="157">
        <f>ГРБС!G469</f>
        <v>69427.199999999997</v>
      </c>
      <c r="F336" s="93">
        <f>ГРБС!H469</f>
        <v>69427.199999999997</v>
      </c>
      <c r="G336" s="93">
        <f>ГРБС!I469</f>
        <v>69407.8</v>
      </c>
      <c r="H336" s="223">
        <f t="shared" si="154"/>
        <v>99.972057061209455</v>
      </c>
      <c r="I336" s="59"/>
    </row>
    <row r="337" spans="1:9" ht="31.5" x14ac:dyDescent="0.2">
      <c r="A337" s="317" t="s">
        <v>210</v>
      </c>
      <c r="B337" s="250" t="s">
        <v>580</v>
      </c>
      <c r="C337" s="125" t="s">
        <v>132</v>
      </c>
      <c r="D337" s="47" t="s">
        <v>133</v>
      </c>
      <c r="E337" s="157">
        <f>ГРБС!G470</f>
        <v>124.1</v>
      </c>
      <c r="F337" s="93">
        <f>ГРБС!H470</f>
        <v>124.1</v>
      </c>
      <c r="G337" s="93">
        <f>ГРБС!I470</f>
        <v>124</v>
      </c>
      <c r="H337" s="223">
        <f t="shared" si="154"/>
        <v>99.919419822723611</v>
      </c>
      <c r="I337" s="59"/>
    </row>
    <row r="338" spans="1:9" ht="78.75" x14ac:dyDescent="0.2">
      <c r="A338" s="317" t="s">
        <v>210</v>
      </c>
      <c r="B338" s="250" t="s">
        <v>57</v>
      </c>
      <c r="C338" s="125"/>
      <c r="D338" s="126" t="s">
        <v>455</v>
      </c>
      <c r="E338" s="157">
        <f>E339+E343</f>
        <v>7743.5</v>
      </c>
      <c r="F338" s="93">
        <f t="shared" ref="F338:G338" si="157">F339+F343</f>
        <v>7743.5</v>
      </c>
      <c r="G338" s="93">
        <f t="shared" si="157"/>
        <v>7731.1</v>
      </c>
      <c r="H338" s="223">
        <f t="shared" si="154"/>
        <v>99.839865693807724</v>
      </c>
      <c r="I338" s="59"/>
    </row>
    <row r="339" spans="1:9" ht="141.75" x14ac:dyDescent="0.2">
      <c r="A339" s="317" t="s">
        <v>210</v>
      </c>
      <c r="B339" s="51" t="s">
        <v>592</v>
      </c>
      <c r="C339" s="154"/>
      <c r="D339" s="167" t="s">
        <v>593</v>
      </c>
      <c r="E339" s="93">
        <f>E341+E342+E340</f>
        <v>941.90000000000009</v>
      </c>
      <c r="F339" s="93">
        <f t="shared" ref="F339:G339" si="158">F341+F342+F340</f>
        <v>941.90000000000009</v>
      </c>
      <c r="G339" s="93">
        <f t="shared" si="158"/>
        <v>941.3</v>
      </c>
      <c r="H339" s="223">
        <f t="shared" si="154"/>
        <v>99.936298970166675</v>
      </c>
      <c r="I339" s="59"/>
    </row>
    <row r="340" spans="1:9" ht="63" x14ac:dyDescent="0.2">
      <c r="A340" s="317" t="s">
        <v>210</v>
      </c>
      <c r="B340" s="51" t="s">
        <v>592</v>
      </c>
      <c r="C340" s="125" t="s">
        <v>142</v>
      </c>
      <c r="D340" s="167" t="s">
        <v>143</v>
      </c>
      <c r="E340" s="157">
        <f>ГРБС!G473</f>
        <v>688.1</v>
      </c>
      <c r="F340" s="157">
        <f>ГРБС!H473</f>
        <v>688.1</v>
      </c>
      <c r="G340" s="157">
        <f>ГРБС!I473</f>
        <v>688.1</v>
      </c>
      <c r="H340" s="223">
        <f t="shared" si="154"/>
        <v>100</v>
      </c>
      <c r="I340" s="59"/>
    </row>
    <row r="341" spans="1:9" ht="31.5" x14ac:dyDescent="0.2">
      <c r="A341" s="317" t="s">
        <v>210</v>
      </c>
      <c r="B341" s="51" t="s">
        <v>592</v>
      </c>
      <c r="C341" s="125" t="s">
        <v>90</v>
      </c>
      <c r="D341" s="152" t="s">
        <v>94</v>
      </c>
      <c r="E341" s="157">
        <f>ГРБС!G474</f>
        <v>128.4</v>
      </c>
      <c r="F341" s="93">
        <f>ГРБС!H474</f>
        <v>128.4</v>
      </c>
      <c r="G341" s="93">
        <f>ГРБС!I474</f>
        <v>128.4</v>
      </c>
      <c r="H341" s="223">
        <f t="shared" si="154"/>
        <v>100</v>
      </c>
      <c r="I341" s="59"/>
    </row>
    <row r="342" spans="1:9" ht="31.5" x14ac:dyDescent="0.2">
      <c r="A342" s="317" t="s">
        <v>210</v>
      </c>
      <c r="B342" s="51" t="s">
        <v>592</v>
      </c>
      <c r="C342" s="125" t="s">
        <v>91</v>
      </c>
      <c r="D342" s="47" t="s">
        <v>93</v>
      </c>
      <c r="E342" s="138">
        <f>ГРБС!G475</f>
        <v>125.4</v>
      </c>
      <c r="F342" s="93">
        <f>ГРБС!H475</f>
        <v>125.4</v>
      </c>
      <c r="G342" s="93">
        <f>ГРБС!I475</f>
        <v>124.8</v>
      </c>
      <c r="H342" s="223">
        <f t="shared" si="154"/>
        <v>99.52153110047847</v>
      </c>
      <c r="I342" s="59"/>
    </row>
    <row r="343" spans="1:9" ht="47.25" x14ac:dyDescent="0.2">
      <c r="A343" s="317" t="s">
        <v>210</v>
      </c>
      <c r="B343" s="51" t="s">
        <v>78</v>
      </c>
      <c r="C343" s="125"/>
      <c r="D343" s="47" t="s">
        <v>447</v>
      </c>
      <c r="E343" s="157">
        <f>E344+E345</f>
        <v>6801.6</v>
      </c>
      <c r="F343" s="93">
        <f t="shared" ref="F343:G343" si="159">F344+F345</f>
        <v>6801.6</v>
      </c>
      <c r="G343" s="93">
        <f t="shared" si="159"/>
        <v>6789.8</v>
      </c>
      <c r="H343" s="223">
        <f t="shared" si="154"/>
        <v>99.826511409080211</v>
      </c>
      <c r="I343" s="59"/>
    </row>
    <row r="344" spans="1:9" ht="31.5" x14ac:dyDescent="0.2">
      <c r="A344" s="317" t="s">
        <v>210</v>
      </c>
      <c r="B344" s="51" t="s">
        <v>78</v>
      </c>
      <c r="C344" s="125" t="s">
        <v>90</v>
      </c>
      <c r="D344" s="47" t="s">
        <v>94</v>
      </c>
      <c r="E344" s="157">
        <f>ГРБС!G477</f>
        <v>3041.1</v>
      </c>
      <c r="F344" s="93">
        <f>ГРБС!H477</f>
        <v>3041.1</v>
      </c>
      <c r="G344" s="93">
        <f>ГРБС!I477</f>
        <v>3039.4</v>
      </c>
      <c r="H344" s="223">
        <f t="shared" si="154"/>
        <v>99.944099174640769</v>
      </c>
      <c r="I344" s="59"/>
    </row>
    <row r="345" spans="1:9" ht="32.25" thickBot="1" x14ac:dyDescent="0.25">
      <c r="A345" s="321" t="s">
        <v>210</v>
      </c>
      <c r="B345" s="129" t="s">
        <v>78</v>
      </c>
      <c r="C345" s="48" t="s">
        <v>91</v>
      </c>
      <c r="D345" s="126" t="s">
        <v>93</v>
      </c>
      <c r="E345" s="138">
        <f>ГРБС!G478</f>
        <v>3760.5</v>
      </c>
      <c r="F345" s="138">
        <f>ГРБС!H478</f>
        <v>3760.5</v>
      </c>
      <c r="G345" s="138">
        <f>ГРБС!I478</f>
        <v>3750.4</v>
      </c>
      <c r="H345" s="133">
        <f t="shared" si="154"/>
        <v>99.731418694322571</v>
      </c>
      <c r="I345" s="59"/>
    </row>
    <row r="346" spans="1:9" ht="16.5" thickBot="1" x14ac:dyDescent="0.25">
      <c r="A346" s="248" t="s">
        <v>212</v>
      </c>
      <c r="B346" s="147"/>
      <c r="C346" s="112"/>
      <c r="D346" s="187" t="s">
        <v>211</v>
      </c>
      <c r="E346" s="114">
        <f>E347+E393</f>
        <v>423572</v>
      </c>
      <c r="F346" s="114">
        <f>F347+F393</f>
        <v>418874.30000000005</v>
      </c>
      <c r="G346" s="114">
        <f>G347+G393</f>
        <v>412133.69999999995</v>
      </c>
      <c r="H346" s="115">
        <f t="shared" si="154"/>
        <v>98.390782151113086</v>
      </c>
      <c r="I346" s="56"/>
    </row>
    <row r="347" spans="1:9" ht="63" x14ac:dyDescent="0.2">
      <c r="A347" s="321" t="s">
        <v>212</v>
      </c>
      <c r="B347" s="249" t="s">
        <v>275</v>
      </c>
      <c r="C347" s="123"/>
      <c r="D347" s="152" t="s">
        <v>464</v>
      </c>
      <c r="E347" s="138">
        <f>E348+E381</f>
        <v>416695.8</v>
      </c>
      <c r="F347" s="138">
        <f t="shared" ref="F347:G347" si="160">F348+F381</f>
        <v>411998.10000000003</v>
      </c>
      <c r="G347" s="138">
        <f t="shared" si="160"/>
        <v>405364.99999999994</v>
      </c>
      <c r="H347" s="316">
        <f t="shared" si="154"/>
        <v>98.390016847165057</v>
      </c>
      <c r="I347" s="59"/>
    </row>
    <row r="348" spans="1:9" ht="63" x14ac:dyDescent="0.2">
      <c r="A348" s="317" t="s">
        <v>212</v>
      </c>
      <c r="B348" s="250" t="s">
        <v>319</v>
      </c>
      <c r="C348" s="163"/>
      <c r="D348" s="126" t="s">
        <v>44</v>
      </c>
      <c r="E348" s="93">
        <f>E358+E365+E349+E369+E373+E377</f>
        <v>405160.2</v>
      </c>
      <c r="F348" s="93">
        <f t="shared" ref="F348:G348" si="161">F358+F365+F349+F369+F373+F377</f>
        <v>400462.50000000006</v>
      </c>
      <c r="G348" s="93">
        <f t="shared" si="161"/>
        <v>393941.69999999995</v>
      </c>
      <c r="H348" s="223">
        <f t="shared" si="154"/>
        <v>98.37168274182973</v>
      </c>
      <c r="I348" s="59"/>
    </row>
    <row r="349" spans="1:9" ht="126" x14ac:dyDescent="0.2">
      <c r="A349" s="317" t="s">
        <v>212</v>
      </c>
      <c r="B349" s="250" t="s">
        <v>582</v>
      </c>
      <c r="C349" s="154"/>
      <c r="D349" s="47" t="s">
        <v>583</v>
      </c>
      <c r="E349" s="93">
        <f>E350+E354</f>
        <v>264466</v>
      </c>
      <c r="F349" s="93">
        <f t="shared" ref="F349:G349" si="162">F350+F354</f>
        <v>263666</v>
      </c>
      <c r="G349" s="93">
        <f t="shared" si="162"/>
        <v>263251.8</v>
      </c>
      <c r="H349" s="223">
        <f t="shared" si="154"/>
        <v>99.842907314557053</v>
      </c>
      <c r="I349" s="56"/>
    </row>
    <row r="350" spans="1:9" ht="173.25" x14ac:dyDescent="0.2">
      <c r="A350" s="317" t="s">
        <v>212</v>
      </c>
      <c r="B350" s="250" t="s">
        <v>584</v>
      </c>
      <c r="C350" s="125"/>
      <c r="D350" s="116" t="s">
        <v>585</v>
      </c>
      <c r="E350" s="93">
        <f>E351+E352+E353</f>
        <v>249217</v>
      </c>
      <c r="F350" s="93">
        <f t="shared" ref="F350:G350" si="163">F351+F352+F353</f>
        <v>248217</v>
      </c>
      <c r="G350" s="93">
        <f t="shared" si="163"/>
        <v>247836.4</v>
      </c>
      <c r="H350" s="223">
        <f t="shared" si="154"/>
        <v>99.846666424942683</v>
      </c>
      <c r="I350" s="60"/>
    </row>
    <row r="351" spans="1:9" ht="31.5" x14ac:dyDescent="0.2">
      <c r="A351" s="317" t="s">
        <v>212</v>
      </c>
      <c r="B351" s="250" t="s">
        <v>584</v>
      </c>
      <c r="C351" s="125" t="s">
        <v>173</v>
      </c>
      <c r="D351" s="167" t="s">
        <v>181</v>
      </c>
      <c r="E351" s="93">
        <f>ГРБС!G484</f>
        <v>18071</v>
      </c>
      <c r="F351" s="93">
        <f>ГРБС!H484</f>
        <v>18071</v>
      </c>
      <c r="G351" s="93">
        <f>ГРБС!I484</f>
        <v>17690.400000000001</v>
      </c>
      <c r="H351" s="223">
        <f t="shared" si="154"/>
        <v>97.893863095567497</v>
      </c>
      <c r="I351" s="60"/>
    </row>
    <row r="352" spans="1:9" ht="31.5" x14ac:dyDescent="0.2">
      <c r="A352" s="315" t="s">
        <v>212</v>
      </c>
      <c r="B352" s="250" t="s">
        <v>584</v>
      </c>
      <c r="C352" s="125" t="s">
        <v>90</v>
      </c>
      <c r="D352" s="47" t="s">
        <v>94</v>
      </c>
      <c r="E352" s="93">
        <f>ГРБС!G485</f>
        <v>135889.79999999999</v>
      </c>
      <c r="F352" s="93">
        <f>ГРБС!H485</f>
        <v>135171.9</v>
      </c>
      <c r="G352" s="93">
        <f>ГРБС!I485</f>
        <v>135171.9</v>
      </c>
      <c r="H352" s="223">
        <f t="shared" si="154"/>
        <v>100</v>
      </c>
      <c r="I352" s="60"/>
    </row>
    <row r="353" spans="1:9" ht="31.5" x14ac:dyDescent="0.2">
      <c r="A353" s="317" t="s">
        <v>212</v>
      </c>
      <c r="B353" s="250" t="s">
        <v>584</v>
      </c>
      <c r="C353" s="125" t="s">
        <v>91</v>
      </c>
      <c r="D353" s="47" t="s">
        <v>93</v>
      </c>
      <c r="E353" s="93">
        <f>ГРБС!G486</f>
        <v>95256.2</v>
      </c>
      <c r="F353" s="93">
        <f>ГРБС!H486</f>
        <v>94974.1</v>
      </c>
      <c r="G353" s="93">
        <f>ГРБС!I486</f>
        <v>94974.1</v>
      </c>
      <c r="H353" s="223">
        <f t="shared" si="154"/>
        <v>100</v>
      </c>
      <c r="I353" s="60"/>
    </row>
    <row r="354" spans="1:9" ht="189" x14ac:dyDescent="0.2">
      <c r="A354" s="321" t="s">
        <v>212</v>
      </c>
      <c r="B354" s="249" t="s">
        <v>587</v>
      </c>
      <c r="C354" s="118"/>
      <c r="D354" s="277" t="s">
        <v>586</v>
      </c>
      <c r="E354" s="93">
        <f>E355+E356+E357</f>
        <v>15249</v>
      </c>
      <c r="F354" s="93">
        <f t="shared" ref="F354:G354" si="164">F355+F356+F357</f>
        <v>15449</v>
      </c>
      <c r="G354" s="93">
        <f t="shared" si="164"/>
        <v>15415.400000000001</v>
      </c>
      <c r="H354" s="223">
        <f t="shared" si="154"/>
        <v>99.782510194834629</v>
      </c>
      <c r="I354" s="60"/>
    </row>
    <row r="355" spans="1:9" ht="63" x14ac:dyDescent="0.2">
      <c r="A355" s="317" t="s">
        <v>212</v>
      </c>
      <c r="B355" s="250" t="s">
        <v>587</v>
      </c>
      <c r="C355" s="125" t="s">
        <v>142</v>
      </c>
      <c r="D355" s="47" t="s">
        <v>143</v>
      </c>
      <c r="E355" s="93">
        <f>ГРБС!G488</f>
        <v>786.2</v>
      </c>
      <c r="F355" s="93">
        <f>ГРБС!H488</f>
        <v>786.2</v>
      </c>
      <c r="G355" s="93">
        <f>ГРБС!I488</f>
        <v>752.6</v>
      </c>
      <c r="H355" s="223">
        <f t="shared" si="154"/>
        <v>95.726278300686843</v>
      </c>
      <c r="I355" s="60"/>
    </row>
    <row r="356" spans="1:9" ht="31.5" x14ac:dyDescent="0.2">
      <c r="A356" s="317" t="s">
        <v>212</v>
      </c>
      <c r="B356" s="250" t="s">
        <v>587</v>
      </c>
      <c r="C356" s="125" t="s">
        <v>90</v>
      </c>
      <c r="D356" s="47" t="s">
        <v>94</v>
      </c>
      <c r="E356" s="93">
        <f>ГРБС!G489</f>
        <v>7972.2</v>
      </c>
      <c r="F356" s="93">
        <f>ГРБС!H489</f>
        <v>8082.5</v>
      </c>
      <c r="G356" s="93">
        <f>ГРБС!I489</f>
        <v>8082.5</v>
      </c>
      <c r="H356" s="223">
        <f t="shared" si="154"/>
        <v>100</v>
      </c>
      <c r="I356" s="60"/>
    </row>
    <row r="357" spans="1:9" ht="31.5" x14ac:dyDescent="0.2">
      <c r="A357" s="317" t="s">
        <v>212</v>
      </c>
      <c r="B357" s="250" t="s">
        <v>587</v>
      </c>
      <c r="C357" s="125" t="s">
        <v>91</v>
      </c>
      <c r="D357" s="47" t="s">
        <v>93</v>
      </c>
      <c r="E357" s="93">
        <f>ГРБС!G490</f>
        <v>6490.6</v>
      </c>
      <c r="F357" s="93">
        <f>ГРБС!H490</f>
        <v>6580.3</v>
      </c>
      <c r="G357" s="93">
        <f>ГРБС!I490</f>
        <v>6580.3</v>
      </c>
      <c r="H357" s="223">
        <f t="shared" si="154"/>
        <v>100</v>
      </c>
      <c r="I357" s="60"/>
    </row>
    <row r="358" spans="1:9" ht="78.75" x14ac:dyDescent="0.2">
      <c r="A358" s="317" t="s">
        <v>212</v>
      </c>
      <c r="B358" s="250" t="s">
        <v>589</v>
      </c>
      <c r="C358" s="125"/>
      <c r="D358" s="49" t="s">
        <v>588</v>
      </c>
      <c r="E358" s="93">
        <f>E359+E360+E361+E362+E364+E363</f>
        <v>100752.90000000001</v>
      </c>
      <c r="F358" s="93">
        <f t="shared" ref="F358:G358" si="165">F359+F360+F361+F362+F364+F363</f>
        <v>100752.90000000001</v>
      </c>
      <c r="G358" s="93">
        <f t="shared" si="165"/>
        <v>100085.2</v>
      </c>
      <c r="H358" s="223">
        <f t="shared" si="154"/>
        <v>99.337289547000623</v>
      </c>
      <c r="I358" s="60"/>
    </row>
    <row r="359" spans="1:9" ht="31.5" x14ac:dyDescent="0.2">
      <c r="A359" s="317" t="s">
        <v>212</v>
      </c>
      <c r="B359" s="250" t="s">
        <v>589</v>
      </c>
      <c r="C359" s="125" t="s">
        <v>173</v>
      </c>
      <c r="D359" s="167" t="s">
        <v>181</v>
      </c>
      <c r="E359" s="93">
        <f>ГРБС!G492</f>
        <v>5671.5</v>
      </c>
      <c r="F359" s="93">
        <f>ГРБС!H492</f>
        <v>5671.5</v>
      </c>
      <c r="G359" s="93">
        <f>ГРБС!I492</f>
        <v>5610.7</v>
      </c>
      <c r="H359" s="223">
        <f t="shared" si="154"/>
        <v>98.927973199329983</v>
      </c>
      <c r="I359" s="60"/>
    </row>
    <row r="360" spans="1:9" ht="63" x14ac:dyDescent="0.2">
      <c r="A360" s="317" t="s">
        <v>212</v>
      </c>
      <c r="B360" s="250" t="s">
        <v>589</v>
      </c>
      <c r="C360" s="155">
        <v>240</v>
      </c>
      <c r="D360" s="167" t="s">
        <v>143</v>
      </c>
      <c r="E360" s="93">
        <f>ГРБС!G493</f>
        <v>4210.5</v>
      </c>
      <c r="F360" s="93">
        <f>ГРБС!H493</f>
        <v>4210.5</v>
      </c>
      <c r="G360" s="93">
        <f>ГРБС!I493</f>
        <v>3768.4</v>
      </c>
      <c r="H360" s="223">
        <f t="shared" si="154"/>
        <v>89.500059375371094</v>
      </c>
      <c r="I360" s="60"/>
    </row>
    <row r="361" spans="1:9" ht="31.5" x14ac:dyDescent="0.2">
      <c r="A361" s="317" t="s">
        <v>212</v>
      </c>
      <c r="B361" s="250" t="s">
        <v>589</v>
      </c>
      <c r="C361" s="155">
        <v>610</v>
      </c>
      <c r="D361" s="47" t="s">
        <v>94</v>
      </c>
      <c r="E361" s="93">
        <f>ГРБС!G494</f>
        <v>57710.7</v>
      </c>
      <c r="F361" s="93">
        <f>ГРБС!H494</f>
        <v>57710.7</v>
      </c>
      <c r="G361" s="93">
        <f>ГРБС!I494</f>
        <v>57576.7</v>
      </c>
      <c r="H361" s="223">
        <f t="shared" si="154"/>
        <v>99.767807356348129</v>
      </c>
      <c r="I361" s="60"/>
    </row>
    <row r="362" spans="1:9" ht="31.5" x14ac:dyDescent="0.2">
      <c r="A362" s="317" t="s">
        <v>212</v>
      </c>
      <c r="B362" s="250" t="s">
        <v>589</v>
      </c>
      <c r="C362" s="125" t="s">
        <v>91</v>
      </c>
      <c r="D362" s="47" t="s">
        <v>93</v>
      </c>
      <c r="E362" s="93">
        <f>ГРБС!G495</f>
        <v>32959.4</v>
      </c>
      <c r="F362" s="93">
        <f>ГРБС!H495</f>
        <v>32959.4</v>
      </c>
      <c r="G362" s="93">
        <f>ГРБС!I495</f>
        <v>32934.1</v>
      </c>
      <c r="H362" s="223">
        <f t="shared" si="154"/>
        <v>99.923238893911886</v>
      </c>
      <c r="I362" s="60"/>
    </row>
    <row r="363" spans="1:9" ht="15.75" x14ac:dyDescent="0.2">
      <c r="A363" s="317" t="s">
        <v>212</v>
      </c>
      <c r="B363" s="250" t="s">
        <v>589</v>
      </c>
      <c r="C363" s="125" t="s">
        <v>634</v>
      </c>
      <c r="D363" s="303" t="s">
        <v>635</v>
      </c>
      <c r="E363" s="93">
        <f>ГРБС!G496</f>
        <v>54.8</v>
      </c>
      <c r="F363" s="93">
        <f>ГРБС!H496</f>
        <v>54.8</v>
      </c>
      <c r="G363" s="93">
        <f>ГРБС!I496</f>
        <v>49.3</v>
      </c>
      <c r="H363" s="223">
        <f t="shared" si="154"/>
        <v>89.96350364963503</v>
      </c>
      <c r="I363" s="60"/>
    </row>
    <row r="364" spans="1:9" ht="31.5" x14ac:dyDescent="0.2">
      <c r="A364" s="317" t="s">
        <v>212</v>
      </c>
      <c r="B364" s="250" t="s">
        <v>589</v>
      </c>
      <c r="C364" s="125" t="s">
        <v>132</v>
      </c>
      <c r="D364" s="47" t="s">
        <v>133</v>
      </c>
      <c r="E364" s="93">
        <f>ГРБС!G497</f>
        <v>146</v>
      </c>
      <c r="F364" s="93">
        <f>ГРБС!H497</f>
        <v>146</v>
      </c>
      <c r="G364" s="93">
        <f>ГРБС!I497</f>
        <v>146</v>
      </c>
      <c r="H364" s="223">
        <f t="shared" si="154"/>
        <v>100</v>
      </c>
      <c r="I364" s="60"/>
    </row>
    <row r="365" spans="1:9" ht="63" x14ac:dyDescent="0.2">
      <c r="A365" s="317" t="s">
        <v>212</v>
      </c>
      <c r="B365" s="250" t="s">
        <v>590</v>
      </c>
      <c r="C365" s="125"/>
      <c r="D365" s="47" t="s">
        <v>424</v>
      </c>
      <c r="E365" s="93">
        <f>E366+E367+E368</f>
        <v>3773.3</v>
      </c>
      <c r="F365" s="93">
        <f t="shared" ref="F365:G365" si="166">F366+F367+F368</f>
        <v>3773.3</v>
      </c>
      <c r="G365" s="93">
        <f t="shared" si="166"/>
        <v>2717.4</v>
      </c>
      <c r="H365" s="223">
        <f t="shared" si="154"/>
        <v>72.016537248562258</v>
      </c>
      <c r="I365" s="56"/>
    </row>
    <row r="366" spans="1:9" ht="63" x14ac:dyDescent="0.2">
      <c r="A366" s="317" t="s">
        <v>212</v>
      </c>
      <c r="B366" s="250" t="s">
        <v>590</v>
      </c>
      <c r="C366" s="125" t="s">
        <v>142</v>
      </c>
      <c r="D366" s="47" t="s">
        <v>143</v>
      </c>
      <c r="E366" s="93">
        <f>ГРБС!G499</f>
        <v>329</v>
      </c>
      <c r="F366" s="93">
        <f>ГРБС!H499</f>
        <v>329</v>
      </c>
      <c r="G366" s="93">
        <f>ГРБС!I499</f>
        <v>245.2</v>
      </c>
      <c r="H366" s="223">
        <f t="shared" si="154"/>
        <v>74.528875379939208</v>
      </c>
      <c r="I366" s="56"/>
    </row>
    <row r="367" spans="1:9" ht="31.5" x14ac:dyDescent="0.2">
      <c r="A367" s="317" t="s">
        <v>212</v>
      </c>
      <c r="B367" s="250" t="s">
        <v>590</v>
      </c>
      <c r="C367" s="125" t="s">
        <v>90</v>
      </c>
      <c r="D367" s="47" t="s">
        <v>94</v>
      </c>
      <c r="E367" s="93">
        <f>ГРБС!G500</f>
        <v>3428.9</v>
      </c>
      <c r="F367" s="93">
        <f>ГРБС!H500</f>
        <v>3428.9</v>
      </c>
      <c r="G367" s="93">
        <f>ГРБС!I500</f>
        <v>2470.4</v>
      </c>
      <c r="H367" s="223">
        <f t="shared" si="154"/>
        <v>72.046428883898628</v>
      </c>
      <c r="I367" s="56"/>
    </row>
    <row r="368" spans="1:9" ht="31.5" x14ac:dyDescent="0.2">
      <c r="A368" s="317" t="s">
        <v>212</v>
      </c>
      <c r="B368" s="250" t="s">
        <v>590</v>
      </c>
      <c r="C368" s="125" t="s">
        <v>91</v>
      </c>
      <c r="D368" s="47" t="s">
        <v>93</v>
      </c>
      <c r="E368" s="93">
        <f>ГРБС!G501</f>
        <v>15.4</v>
      </c>
      <c r="F368" s="93">
        <f>ГРБС!H501</f>
        <v>15.4</v>
      </c>
      <c r="G368" s="93">
        <f>ГРБС!I501</f>
        <v>1.8</v>
      </c>
      <c r="H368" s="223">
        <f t="shared" si="154"/>
        <v>11.688311688311687</v>
      </c>
      <c r="I368" s="56"/>
    </row>
    <row r="369" spans="1:9" ht="63" x14ac:dyDescent="0.2">
      <c r="A369" s="317" t="s">
        <v>212</v>
      </c>
      <c r="B369" s="250" t="s">
        <v>591</v>
      </c>
      <c r="C369" s="125"/>
      <c r="D369" s="47" t="s">
        <v>424</v>
      </c>
      <c r="E369" s="93">
        <f>E370+E371+E372</f>
        <v>18455.900000000001</v>
      </c>
      <c r="F369" s="93">
        <f t="shared" ref="F369:G369" si="167">F370+F371+F372</f>
        <v>18455.900000000001</v>
      </c>
      <c r="G369" s="93">
        <f t="shared" si="167"/>
        <v>14851.2</v>
      </c>
      <c r="H369" s="223">
        <f t="shared" si="154"/>
        <v>80.468576444389043</v>
      </c>
      <c r="I369" s="60"/>
    </row>
    <row r="370" spans="1:9" ht="63" x14ac:dyDescent="0.2">
      <c r="A370" s="317" t="s">
        <v>212</v>
      </c>
      <c r="B370" s="250" t="s">
        <v>591</v>
      </c>
      <c r="C370" s="125" t="s">
        <v>142</v>
      </c>
      <c r="D370" s="47" t="s">
        <v>143</v>
      </c>
      <c r="E370" s="93">
        <f>ГРБС!G503</f>
        <v>1047.3</v>
      </c>
      <c r="F370" s="93">
        <f>ГРБС!H503</f>
        <v>1047.3</v>
      </c>
      <c r="G370" s="93">
        <f>ГРБС!I503</f>
        <v>831.4</v>
      </c>
      <c r="H370" s="223">
        <f t="shared" si="154"/>
        <v>79.385085457843985</v>
      </c>
      <c r="I370" s="60"/>
    </row>
    <row r="371" spans="1:9" ht="31.5" x14ac:dyDescent="0.2">
      <c r="A371" s="317" t="s">
        <v>212</v>
      </c>
      <c r="B371" s="250" t="s">
        <v>591</v>
      </c>
      <c r="C371" s="125" t="s">
        <v>90</v>
      </c>
      <c r="D371" s="47" t="s">
        <v>94</v>
      </c>
      <c r="E371" s="93">
        <f>ГРБС!G504</f>
        <v>10826</v>
      </c>
      <c r="F371" s="93">
        <f>ГРБС!H504</f>
        <v>10826</v>
      </c>
      <c r="G371" s="93">
        <f>ГРБС!I504</f>
        <v>8599.6</v>
      </c>
      <c r="H371" s="223">
        <f t="shared" si="154"/>
        <v>79.434694254572321</v>
      </c>
      <c r="I371" s="60"/>
    </row>
    <row r="372" spans="1:9" ht="31.5" x14ac:dyDescent="0.2">
      <c r="A372" s="317" t="s">
        <v>212</v>
      </c>
      <c r="B372" s="250" t="s">
        <v>591</v>
      </c>
      <c r="C372" s="125" t="s">
        <v>91</v>
      </c>
      <c r="D372" s="47" t="s">
        <v>93</v>
      </c>
      <c r="E372" s="93">
        <f>ГРБС!G505</f>
        <v>6582.6</v>
      </c>
      <c r="F372" s="93">
        <f>ГРБС!H505</f>
        <v>6582.6</v>
      </c>
      <c r="G372" s="93">
        <f>ГРБС!I505</f>
        <v>5420.2</v>
      </c>
      <c r="H372" s="223">
        <f t="shared" si="154"/>
        <v>82.341324096861413</v>
      </c>
      <c r="I372" s="60"/>
    </row>
    <row r="373" spans="1:9" ht="78.75" x14ac:dyDescent="0.2">
      <c r="A373" s="317" t="s">
        <v>212</v>
      </c>
      <c r="B373" s="125" t="s">
        <v>706</v>
      </c>
      <c r="C373" s="125"/>
      <c r="D373" s="47" t="s">
        <v>705</v>
      </c>
      <c r="E373" s="93">
        <f>E374+E375+E376</f>
        <v>7336.8</v>
      </c>
      <c r="F373" s="93">
        <f t="shared" ref="F373:G373" si="168">F374+F375+F376</f>
        <v>6797.7</v>
      </c>
      <c r="G373" s="93">
        <f t="shared" si="168"/>
        <v>6611.5</v>
      </c>
      <c r="H373" s="223">
        <f t="shared" si="154"/>
        <v>97.260838224693643</v>
      </c>
      <c r="I373" s="60"/>
    </row>
    <row r="374" spans="1:9" ht="31.5" x14ac:dyDescent="0.2">
      <c r="A374" s="317" t="s">
        <v>212</v>
      </c>
      <c r="B374" s="125" t="s">
        <v>706</v>
      </c>
      <c r="C374" s="125" t="s">
        <v>173</v>
      </c>
      <c r="D374" s="47" t="s">
        <v>181</v>
      </c>
      <c r="E374" s="93">
        <f>ГРБС!G507</f>
        <v>689</v>
      </c>
      <c r="F374" s="93">
        <f>ГРБС!H507</f>
        <v>689</v>
      </c>
      <c r="G374" s="93">
        <f>ГРБС!I507</f>
        <v>679.4</v>
      </c>
      <c r="H374" s="223">
        <f t="shared" si="154"/>
        <v>98.606676342525404</v>
      </c>
      <c r="I374" s="60"/>
    </row>
    <row r="375" spans="1:9" ht="31.5" x14ac:dyDescent="0.2">
      <c r="A375" s="317" t="s">
        <v>212</v>
      </c>
      <c r="B375" s="125" t="s">
        <v>706</v>
      </c>
      <c r="C375" s="125" t="s">
        <v>90</v>
      </c>
      <c r="D375" s="47" t="s">
        <v>94</v>
      </c>
      <c r="E375" s="93">
        <f>ГРБС!G508</f>
        <v>3535</v>
      </c>
      <c r="F375" s="93">
        <f>ГРБС!H508</f>
        <v>3535</v>
      </c>
      <c r="G375" s="93">
        <f>ГРБС!I508</f>
        <v>3407.3</v>
      </c>
      <c r="H375" s="223">
        <f t="shared" si="154"/>
        <v>96.387553041018393</v>
      </c>
      <c r="I375" s="60"/>
    </row>
    <row r="376" spans="1:9" ht="31.5" x14ac:dyDescent="0.2">
      <c r="A376" s="317" t="s">
        <v>212</v>
      </c>
      <c r="B376" s="125" t="s">
        <v>706</v>
      </c>
      <c r="C376" s="125" t="s">
        <v>91</v>
      </c>
      <c r="D376" s="47" t="s">
        <v>93</v>
      </c>
      <c r="E376" s="93">
        <f>ГРБС!G509</f>
        <v>3112.8</v>
      </c>
      <c r="F376" s="93">
        <f>ГРБС!H509</f>
        <v>2573.6999999999998</v>
      </c>
      <c r="G376" s="93">
        <f>ГРБС!I509</f>
        <v>2524.8000000000002</v>
      </c>
      <c r="H376" s="223">
        <f t="shared" si="154"/>
        <v>98.100011656370228</v>
      </c>
      <c r="I376" s="60"/>
    </row>
    <row r="377" spans="1:9" ht="78.75" x14ac:dyDescent="0.2">
      <c r="A377" s="317" t="s">
        <v>212</v>
      </c>
      <c r="B377" s="125" t="s">
        <v>704</v>
      </c>
      <c r="C377" s="125"/>
      <c r="D377" s="47" t="s">
        <v>703</v>
      </c>
      <c r="E377" s="93">
        <f>E378+E379+E380</f>
        <v>10375.299999999999</v>
      </c>
      <c r="F377" s="93">
        <f>F378+F379+F380</f>
        <v>7016.7</v>
      </c>
      <c r="G377" s="93">
        <f t="shared" ref="G377" si="169">G378+G379+G380</f>
        <v>6424.6</v>
      </c>
      <c r="H377" s="223">
        <f t="shared" si="154"/>
        <v>91.561560277623386</v>
      </c>
      <c r="I377" s="60"/>
    </row>
    <row r="378" spans="1:9" ht="63" x14ac:dyDescent="0.2">
      <c r="A378" s="317" t="s">
        <v>212</v>
      </c>
      <c r="B378" s="125" t="s">
        <v>704</v>
      </c>
      <c r="C378" s="125" t="s">
        <v>142</v>
      </c>
      <c r="D378" s="237" t="s">
        <v>143</v>
      </c>
      <c r="E378" s="93">
        <f>ГРБС!G511</f>
        <v>362.5</v>
      </c>
      <c r="F378" s="93">
        <f>ГРБС!H511</f>
        <v>232</v>
      </c>
      <c r="G378" s="93">
        <f>ГРБС!I511</f>
        <v>200</v>
      </c>
      <c r="H378" s="223">
        <f t="shared" si="154"/>
        <v>86.206896551724128</v>
      </c>
      <c r="I378" s="60"/>
    </row>
    <row r="379" spans="1:9" ht="31.5" x14ac:dyDescent="0.2">
      <c r="A379" s="317" t="s">
        <v>212</v>
      </c>
      <c r="B379" s="125" t="s">
        <v>704</v>
      </c>
      <c r="C379" s="125" t="s">
        <v>90</v>
      </c>
      <c r="D379" s="290" t="s">
        <v>94</v>
      </c>
      <c r="E379" s="93">
        <f>ГРБС!G512</f>
        <v>5647.9</v>
      </c>
      <c r="F379" s="93">
        <f>ГРБС!H512</f>
        <v>3806.7</v>
      </c>
      <c r="G379" s="93">
        <f>ГРБС!I512</f>
        <v>3445.2</v>
      </c>
      <c r="H379" s="223">
        <f t="shared" si="154"/>
        <v>90.503585782961622</v>
      </c>
      <c r="I379" s="60"/>
    </row>
    <row r="380" spans="1:9" ht="31.5" x14ac:dyDescent="0.2">
      <c r="A380" s="317" t="s">
        <v>212</v>
      </c>
      <c r="B380" s="125" t="s">
        <v>704</v>
      </c>
      <c r="C380" s="125" t="s">
        <v>91</v>
      </c>
      <c r="D380" s="152" t="s">
        <v>93</v>
      </c>
      <c r="E380" s="93">
        <f>ГРБС!G513</f>
        <v>4364.8999999999996</v>
      </c>
      <c r="F380" s="93">
        <f>ГРБС!H513</f>
        <v>2978</v>
      </c>
      <c r="G380" s="93">
        <f>ГРБС!I513</f>
        <v>2779.4</v>
      </c>
      <c r="H380" s="223">
        <f t="shared" si="154"/>
        <v>93.331094694425786</v>
      </c>
      <c r="I380" s="60"/>
    </row>
    <row r="381" spans="1:9" ht="78.75" x14ac:dyDescent="0.2">
      <c r="A381" s="317" t="s">
        <v>212</v>
      </c>
      <c r="B381" s="250" t="s">
        <v>57</v>
      </c>
      <c r="C381" s="125"/>
      <c r="D381" s="126" t="s">
        <v>455</v>
      </c>
      <c r="E381" s="93">
        <f>E382+E386+E390</f>
        <v>11535.6</v>
      </c>
      <c r="F381" s="93">
        <f t="shared" ref="F381:G381" si="170">F382+F386+F390</f>
        <v>11535.6</v>
      </c>
      <c r="G381" s="93">
        <f t="shared" si="170"/>
        <v>11423.300000000001</v>
      </c>
      <c r="H381" s="223">
        <f t="shared" si="154"/>
        <v>99.026491903325365</v>
      </c>
      <c r="I381" s="56"/>
    </row>
    <row r="382" spans="1:9" ht="141.75" x14ac:dyDescent="0.2">
      <c r="A382" s="317" t="s">
        <v>212</v>
      </c>
      <c r="B382" s="250" t="s">
        <v>592</v>
      </c>
      <c r="C382" s="154"/>
      <c r="D382" s="167" t="s">
        <v>593</v>
      </c>
      <c r="E382" s="93">
        <f>E385+E383+E384</f>
        <v>2313.5</v>
      </c>
      <c r="F382" s="93">
        <f t="shared" ref="F382:G382" si="171">F385+F383+F384</f>
        <v>2313.5</v>
      </c>
      <c r="G382" s="93">
        <f t="shared" si="171"/>
        <v>2313.2000000000003</v>
      </c>
      <c r="H382" s="223">
        <f t="shared" si="154"/>
        <v>99.987032634536433</v>
      </c>
      <c r="I382" s="56"/>
    </row>
    <row r="383" spans="1:9" ht="63" x14ac:dyDescent="0.2">
      <c r="A383" s="317" t="s">
        <v>212</v>
      </c>
      <c r="B383" s="51" t="s">
        <v>592</v>
      </c>
      <c r="C383" s="125" t="s">
        <v>142</v>
      </c>
      <c r="D383" s="237" t="s">
        <v>143</v>
      </c>
      <c r="E383" s="93">
        <f>ГРБС!G516</f>
        <v>212</v>
      </c>
      <c r="F383" s="93">
        <f>ГРБС!H516</f>
        <v>212</v>
      </c>
      <c r="G383" s="93">
        <f>ГРБС!I516</f>
        <v>211.9</v>
      </c>
      <c r="H383" s="223">
        <f t="shared" si="154"/>
        <v>99.952830188679243</v>
      </c>
      <c r="I383" s="56"/>
    </row>
    <row r="384" spans="1:9" ht="31.5" x14ac:dyDescent="0.2">
      <c r="A384" s="317" t="s">
        <v>212</v>
      </c>
      <c r="B384" s="51" t="s">
        <v>592</v>
      </c>
      <c r="C384" s="125" t="s">
        <v>90</v>
      </c>
      <c r="D384" s="290" t="s">
        <v>94</v>
      </c>
      <c r="E384" s="93">
        <f>ГРБС!G517</f>
        <v>848.3</v>
      </c>
      <c r="F384" s="93">
        <f>ГРБС!H517</f>
        <v>848.3</v>
      </c>
      <c r="G384" s="93">
        <f>ГРБС!I517</f>
        <v>848.1</v>
      </c>
      <c r="H384" s="223">
        <f t="shared" si="154"/>
        <v>99.976423435105517</v>
      </c>
      <c r="I384" s="56"/>
    </row>
    <row r="385" spans="1:9" ht="31.5" x14ac:dyDescent="0.2">
      <c r="A385" s="317" t="s">
        <v>212</v>
      </c>
      <c r="B385" s="250" t="s">
        <v>592</v>
      </c>
      <c r="C385" s="125" t="s">
        <v>91</v>
      </c>
      <c r="D385" s="152" t="s">
        <v>93</v>
      </c>
      <c r="E385" s="93">
        <f>ГРБС!G518</f>
        <v>1253.2</v>
      </c>
      <c r="F385" s="93">
        <f>ГРБС!H518</f>
        <v>1253.2</v>
      </c>
      <c r="G385" s="93">
        <f>ГРБС!I518</f>
        <v>1253.2</v>
      </c>
      <c r="H385" s="223">
        <f t="shared" si="154"/>
        <v>100</v>
      </c>
      <c r="I385" s="56"/>
    </row>
    <row r="386" spans="1:9" ht="47.25" x14ac:dyDescent="0.2">
      <c r="A386" s="317" t="s">
        <v>212</v>
      </c>
      <c r="B386" s="250" t="s">
        <v>78</v>
      </c>
      <c r="C386" s="125"/>
      <c r="D386" s="47" t="s">
        <v>447</v>
      </c>
      <c r="E386" s="93">
        <f>E387+E388+E389</f>
        <v>4822.1000000000004</v>
      </c>
      <c r="F386" s="93">
        <f>F387+F388+F389</f>
        <v>4822.1000000000004</v>
      </c>
      <c r="G386" s="93">
        <f t="shared" ref="G386" si="172">G387+G388+G389</f>
        <v>4749.1000000000004</v>
      </c>
      <c r="H386" s="223">
        <f t="shared" si="154"/>
        <v>98.486136745401382</v>
      </c>
      <c r="I386" s="56"/>
    </row>
    <row r="387" spans="1:9" ht="63" x14ac:dyDescent="0.2">
      <c r="A387" s="317" t="s">
        <v>212</v>
      </c>
      <c r="B387" s="250" t="s">
        <v>78</v>
      </c>
      <c r="C387" s="155">
        <v>240</v>
      </c>
      <c r="D387" s="47" t="s">
        <v>143</v>
      </c>
      <c r="E387" s="93">
        <f>ГРБС!G520</f>
        <v>1003.5</v>
      </c>
      <c r="F387" s="93">
        <f>ГРБС!H520</f>
        <v>1003.5</v>
      </c>
      <c r="G387" s="93">
        <f>ГРБС!I520</f>
        <v>968.5</v>
      </c>
      <c r="H387" s="223">
        <f t="shared" si="154"/>
        <v>96.512207274539108</v>
      </c>
      <c r="I387" s="56"/>
    </row>
    <row r="388" spans="1:9" ht="31.5" x14ac:dyDescent="0.2">
      <c r="A388" s="317" t="s">
        <v>212</v>
      </c>
      <c r="B388" s="250" t="s">
        <v>78</v>
      </c>
      <c r="C388" s="125" t="s">
        <v>90</v>
      </c>
      <c r="D388" s="47" t="s">
        <v>94</v>
      </c>
      <c r="E388" s="93">
        <f>ГРБС!G521</f>
        <v>2904.3</v>
      </c>
      <c r="F388" s="93">
        <f>ГРБС!H521</f>
        <v>2904.3</v>
      </c>
      <c r="G388" s="93">
        <f>ГРБС!I521</f>
        <v>2869.9</v>
      </c>
      <c r="H388" s="223">
        <f t="shared" si="154"/>
        <v>98.81554935784871</v>
      </c>
      <c r="I388" s="56"/>
    </row>
    <row r="389" spans="1:9" ht="31.5" x14ac:dyDescent="0.2">
      <c r="A389" s="317" t="s">
        <v>212</v>
      </c>
      <c r="B389" s="250" t="s">
        <v>78</v>
      </c>
      <c r="C389" s="48" t="s">
        <v>91</v>
      </c>
      <c r="D389" s="47" t="s">
        <v>93</v>
      </c>
      <c r="E389" s="93">
        <f>ГРБС!G522</f>
        <v>914.3</v>
      </c>
      <c r="F389" s="93">
        <f>ГРБС!H522</f>
        <v>914.3</v>
      </c>
      <c r="G389" s="93">
        <f>ГРБС!I522</f>
        <v>910.7</v>
      </c>
      <c r="H389" s="223">
        <f t="shared" si="154"/>
        <v>99.606256152247624</v>
      </c>
      <c r="I389" s="56"/>
    </row>
    <row r="390" spans="1:9" ht="130.5" customHeight="1" x14ac:dyDescent="0.2">
      <c r="A390" s="317" t="s">
        <v>212</v>
      </c>
      <c r="B390" s="51" t="s">
        <v>674</v>
      </c>
      <c r="C390" s="125"/>
      <c r="D390" s="49" t="s">
        <v>575</v>
      </c>
      <c r="E390" s="93">
        <f>E391+E392</f>
        <v>4400</v>
      </c>
      <c r="F390" s="93">
        <f t="shared" ref="F390:G390" si="173">F391+F392</f>
        <v>4400</v>
      </c>
      <c r="G390" s="93">
        <f t="shared" si="173"/>
        <v>4361</v>
      </c>
      <c r="H390" s="223">
        <f t="shared" si="154"/>
        <v>99.11363636363636</v>
      </c>
      <c r="I390" s="56"/>
    </row>
    <row r="391" spans="1:9" ht="31.5" x14ac:dyDescent="0.2">
      <c r="A391" s="317" t="s">
        <v>212</v>
      </c>
      <c r="B391" s="51" t="s">
        <v>674</v>
      </c>
      <c r="C391" s="125" t="s">
        <v>90</v>
      </c>
      <c r="D391" s="47" t="s">
        <v>94</v>
      </c>
      <c r="E391" s="93">
        <f>ГРБС!G524</f>
        <v>2000</v>
      </c>
      <c r="F391" s="93">
        <f>ГРБС!H524</f>
        <v>2000</v>
      </c>
      <c r="G391" s="93">
        <f>ГРБС!I524</f>
        <v>1961</v>
      </c>
      <c r="H391" s="223">
        <f t="shared" si="154"/>
        <v>98.05</v>
      </c>
      <c r="I391" s="56"/>
    </row>
    <row r="392" spans="1:9" ht="31.5" x14ac:dyDescent="0.2">
      <c r="A392" s="321" t="s">
        <v>212</v>
      </c>
      <c r="B392" s="51" t="s">
        <v>674</v>
      </c>
      <c r="C392" s="125" t="s">
        <v>91</v>
      </c>
      <c r="D392" s="47" t="s">
        <v>93</v>
      </c>
      <c r="E392" s="93">
        <f>ГРБС!G525</f>
        <v>2400</v>
      </c>
      <c r="F392" s="93">
        <f>ГРБС!H525</f>
        <v>2400</v>
      </c>
      <c r="G392" s="93">
        <f>ГРБС!I525</f>
        <v>2400</v>
      </c>
      <c r="H392" s="223">
        <f t="shared" si="154"/>
        <v>100</v>
      </c>
      <c r="I392" s="56"/>
    </row>
    <row r="393" spans="1:9" ht="31.5" x14ac:dyDescent="0.2">
      <c r="A393" s="323" t="s">
        <v>212</v>
      </c>
      <c r="B393" s="51" t="s">
        <v>48</v>
      </c>
      <c r="C393" s="125"/>
      <c r="D393" s="47" t="s">
        <v>609</v>
      </c>
      <c r="E393" s="93">
        <f>E394</f>
        <v>6876.2</v>
      </c>
      <c r="F393" s="93">
        <f t="shared" ref="F393:G393" si="174">F394</f>
        <v>6876.2</v>
      </c>
      <c r="G393" s="93">
        <f t="shared" si="174"/>
        <v>6768.7000000000007</v>
      </c>
      <c r="H393" s="223">
        <f t="shared" si="154"/>
        <v>98.436636514353864</v>
      </c>
      <c r="I393" s="56"/>
    </row>
    <row r="394" spans="1:9" ht="110.25" x14ac:dyDescent="0.2">
      <c r="A394" s="323" t="s">
        <v>212</v>
      </c>
      <c r="B394" s="51" t="s">
        <v>664</v>
      </c>
      <c r="C394" s="125"/>
      <c r="D394" s="47" t="s">
        <v>665</v>
      </c>
      <c r="E394" s="93">
        <f>E395+E396+E397</f>
        <v>6876.2</v>
      </c>
      <c r="F394" s="93">
        <f t="shared" ref="F394:G394" si="175">F395+F396+F397</f>
        <v>6876.2</v>
      </c>
      <c r="G394" s="93">
        <f t="shared" si="175"/>
        <v>6768.7000000000007</v>
      </c>
      <c r="H394" s="223">
        <f t="shared" si="154"/>
        <v>98.436636514353864</v>
      </c>
      <c r="I394" s="56"/>
    </row>
    <row r="395" spans="1:9" ht="63" x14ac:dyDescent="0.2">
      <c r="A395" s="323" t="s">
        <v>212</v>
      </c>
      <c r="B395" s="51" t="s">
        <v>664</v>
      </c>
      <c r="C395" s="125" t="s">
        <v>142</v>
      </c>
      <c r="D395" s="47" t="s">
        <v>143</v>
      </c>
      <c r="E395" s="93">
        <f>ГРБС!G528</f>
        <v>553.29999999999995</v>
      </c>
      <c r="F395" s="93">
        <f>ГРБС!H528</f>
        <v>553.29999999999995</v>
      </c>
      <c r="G395" s="93">
        <f>ГРБС!I528</f>
        <v>540.5</v>
      </c>
      <c r="H395" s="223">
        <f t="shared" si="154"/>
        <v>97.686607626965483</v>
      </c>
      <c r="I395" s="56"/>
    </row>
    <row r="396" spans="1:9" ht="31.5" x14ac:dyDescent="0.2">
      <c r="A396" s="323" t="s">
        <v>212</v>
      </c>
      <c r="B396" s="291" t="s">
        <v>664</v>
      </c>
      <c r="C396" s="125" t="s">
        <v>90</v>
      </c>
      <c r="D396" s="237" t="s">
        <v>94</v>
      </c>
      <c r="E396" s="93">
        <f>ГРБС!G529</f>
        <v>5169.8999999999996</v>
      </c>
      <c r="F396" s="93">
        <f>ГРБС!H529</f>
        <v>5169.8999999999996</v>
      </c>
      <c r="G396" s="93">
        <f>ГРБС!I529</f>
        <v>5089.6000000000004</v>
      </c>
      <c r="H396" s="223">
        <f t="shared" si="154"/>
        <v>98.446778467668636</v>
      </c>
      <c r="I396" s="56"/>
    </row>
    <row r="397" spans="1:9" ht="32.25" thickBot="1" x14ac:dyDescent="0.25">
      <c r="A397" s="323" t="s">
        <v>212</v>
      </c>
      <c r="B397" s="291" t="s">
        <v>664</v>
      </c>
      <c r="C397" s="53" t="s">
        <v>91</v>
      </c>
      <c r="D397" s="266" t="s">
        <v>93</v>
      </c>
      <c r="E397" s="138">
        <f>ГРБС!G530</f>
        <v>1153</v>
      </c>
      <c r="F397" s="138">
        <f>ГРБС!H530</f>
        <v>1153</v>
      </c>
      <c r="G397" s="138">
        <f>ГРБС!I530</f>
        <v>1138.5999999999999</v>
      </c>
      <c r="H397" s="133">
        <f t="shared" si="154"/>
        <v>98.751084128360787</v>
      </c>
      <c r="I397" s="56"/>
    </row>
    <row r="398" spans="1:9" ht="32.25" thickBot="1" x14ac:dyDescent="0.25">
      <c r="A398" s="248" t="s">
        <v>72</v>
      </c>
      <c r="B398" s="147"/>
      <c r="C398" s="112"/>
      <c r="D398" s="271" t="s">
        <v>71</v>
      </c>
      <c r="E398" s="114">
        <f>E399+E414+E425</f>
        <v>115189.00000000001</v>
      </c>
      <c r="F398" s="114">
        <f>F399+F414+F425</f>
        <v>115189.00000000001</v>
      </c>
      <c r="G398" s="114">
        <f>G399+G414+G425</f>
        <v>115187.8</v>
      </c>
      <c r="H398" s="115">
        <f t="shared" si="154"/>
        <v>99.998958233859128</v>
      </c>
      <c r="I398" s="56"/>
    </row>
    <row r="399" spans="1:9" ht="63" x14ac:dyDescent="0.2">
      <c r="A399" s="315" t="s">
        <v>72</v>
      </c>
      <c r="B399" s="249" t="s">
        <v>275</v>
      </c>
      <c r="C399" s="48"/>
      <c r="D399" s="152" t="s">
        <v>464</v>
      </c>
      <c r="E399" s="138">
        <f>E400+E406</f>
        <v>51395.7</v>
      </c>
      <c r="F399" s="138">
        <f t="shared" ref="F399:G399" si="176">F400+F406</f>
        <v>51395.7</v>
      </c>
      <c r="G399" s="138">
        <f t="shared" si="176"/>
        <v>51394.7</v>
      </c>
      <c r="H399" s="316">
        <f t="shared" si="154"/>
        <v>99.998054311936599</v>
      </c>
      <c r="I399" s="56"/>
    </row>
    <row r="400" spans="1:9" ht="78.75" x14ac:dyDescent="0.2">
      <c r="A400" s="315" t="s">
        <v>72</v>
      </c>
      <c r="B400" s="250" t="s">
        <v>320</v>
      </c>
      <c r="C400" s="128"/>
      <c r="D400" s="47" t="s">
        <v>45</v>
      </c>
      <c r="E400" s="199">
        <f>E401+E404</f>
        <v>43680.299999999996</v>
      </c>
      <c r="F400" s="93">
        <f t="shared" ref="F400:G400" si="177">F401+F404</f>
        <v>43680.299999999996</v>
      </c>
      <c r="G400" s="93">
        <f t="shared" si="177"/>
        <v>43679.4</v>
      </c>
      <c r="H400" s="223">
        <f t="shared" si="154"/>
        <v>99.997939574590845</v>
      </c>
      <c r="I400" s="56"/>
    </row>
    <row r="401" spans="1:9" ht="65.25" customHeight="1" x14ac:dyDescent="0.2">
      <c r="A401" s="317" t="s">
        <v>72</v>
      </c>
      <c r="B401" s="181" t="s">
        <v>595</v>
      </c>
      <c r="C401" s="125"/>
      <c r="D401" s="47" t="s">
        <v>46</v>
      </c>
      <c r="E401" s="157">
        <f>E402+E403</f>
        <v>43500.899999999994</v>
      </c>
      <c r="F401" s="93">
        <f t="shared" ref="F401:G401" si="178">F402+F403</f>
        <v>43500.899999999994</v>
      </c>
      <c r="G401" s="93">
        <f t="shared" si="178"/>
        <v>43500</v>
      </c>
      <c r="H401" s="223">
        <f t="shared" si="154"/>
        <v>99.997931077288072</v>
      </c>
      <c r="I401" s="56"/>
    </row>
    <row r="402" spans="1:9" ht="31.5" x14ac:dyDescent="0.2">
      <c r="A402" s="315" t="s">
        <v>72</v>
      </c>
      <c r="B402" s="250" t="s">
        <v>595</v>
      </c>
      <c r="C402" s="125" t="s">
        <v>90</v>
      </c>
      <c r="D402" s="47" t="s">
        <v>94</v>
      </c>
      <c r="E402" s="199">
        <f>ГРБС!G535</f>
        <v>19873.8</v>
      </c>
      <c r="F402" s="93">
        <f>ГРБС!H535</f>
        <v>19873.8</v>
      </c>
      <c r="G402" s="93">
        <f>ГРБС!I535</f>
        <v>19873.3</v>
      </c>
      <c r="H402" s="223">
        <f t="shared" si="154"/>
        <v>99.997484124827665</v>
      </c>
      <c r="I402" s="56"/>
    </row>
    <row r="403" spans="1:9" ht="31.5" x14ac:dyDescent="0.2">
      <c r="A403" s="315" t="s">
        <v>72</v>
      </c>
      <c r="B403" s="250" t="s">
        <v>595</v>
      </c>
      <c r="C403" s="125" t="s">
        <v>91</v>
      </c>
      <c r="D403" s="47" t="s">
        <v>93</v>
      </c>
      <c r="E403" s="199">
        <f>ГРБС!G536</f>
        <v>23627.1</v>
      </c>
      <c r="F403" s="93">
        <f>ГРБС!H536</f>
        <v>23627.1</v>
      </c>
      <c r="G403" s="93">
        <f>ГРБС!I536</f>
        <v>23626.7</v>
      </c>
      <c r="H403" s="223">
        <f t="shared" ref="H403:H481" si="179">G403/F403*100</f>
        <v>99.998307028793221</v>
      </c>
      <c r="I403" s="56"/>
    </row>
    <row r="404" spans="1:9" ht="79.5" customHeight="1" x14ac:dyDescent="0.2">
      <c r="A404" s="315" t="s">
        <v>72</v>
      </c>
      <c r="B404" s="250" t="s">
        <v>596</v>
      </c>
      <c r="C404" s="125"/>
      <c r="D404" s="265" t="s">
        <v>419</v>
      </c>
      <c r="E404" s="157">
        <f>E405</f>
        <v>179.4</v>
      </c>
      <c r="F404" s="93">
        <f t="shared" ref="F404:G404" si="180">F405</f>
        <v>179.4</v>
      </c>
      <c r="G404" s="93">
        <f t="shared" si="180"/>
        <v>179.4</v>
      </c>
      <c r="H404" s="223">
        <f t="shared" si="179"/>
        <v>100</v>
      </c>
      <c r="I404" s="56"/>
    </row>
    <row r="405" spans="1:9" ht="31.5" x14ac:dyDescent="0.2">
      <c r="A405" s="315" t="s">
        <v>72</v>
      </c>
      <c r="B405" s="181" t="s">
        <v>596</v>
      </c>
      <c r="C405" s="125" t="s">
        <v>90</v>
      </c>
      <c r="D405" s="47" t="s">
        <v>94</v>
      </c>
      <c r="E405" s="157">
        <f>ГРБС!G538</f>
        <v>179.4</v>
      </c>
      <c r="F405" s="93">
        <f>ГРБС!H538</f>
        <v>179.4</v>
      </c>
      <c r="G405" s="93">
        <f>ГРБС!I538</f>
        <v>179.4</v>
      </c>
      <c r="H405" s="223">
        <f t="shared" si="179"/>
        <v>100</v>
      </c>
      <c r="I405" s="56"/>
    </row>
    <row r="406" spans="1:9" ht="78.75" x14ac:dyDescent="0.2">
      <c r="A406" s="315" t="s">
        <v>72</v>
      </c>
      <c r="B406" s="250" t="s">
        <v>57</v>
      </c>
      <c r="C406" s="125"/>
      <c r="D406" s="126" t="s">
        <v>455</v>
      </c>
      <c r="E406" s="157">
        <f>E411+E407+E409</f>
        <v>7715.4</v>
      </c>
      <c r="F406" s="157">
        <f t="shared" ref="F406:G406" si="181">F411+F407+F409</f>
        <v>7715.4</v>
      </c>
      <c r="G406" s="157">
        <f t="shared" si="181"/>
        <v>7715.2999999999993</v>
      </c>
      <c r="H406" s="223">
        <f t="shared" si="179"/>
        <v>99.998703890919458</v>
      </c>
      <c r="I406" s="56"/>
    </row>
    <row r="407" spans="1:9" ht="141.75" x14ac:dyDescent="0.2">
      <c r="A407" s="317" t="s">
        <v>72</v>
      </c>
      <c r="B407" s="250" t="s">
        <v>592</v>
      </c>
      <c r="C407" s="154"/>
      <c r="D407" s="167" t="s">
        <v>593</v>
      </c>
      <c r="E407" s="276">
        <f>E408</f>
        <v>5182.3999999999996</v>
      </c>
      <c r="F407" s="93">
        <f>F408</f>
        <v>5182.3999999999996</v>
      </c>
      <c r="G407" s="93">
        <f t="shared" ref="G407" si="182">G408</f>
        <v>5182.3999999999996</v>
      </c>
      <c r="H407" s="223">
        <f t="shared" si="179"/>
        <v>100</v>
      </c>
      <c r="I407" s="56"/>
    </row>
    <row r="408" spans="1:9" ht="31.5" x14ac:dyDescent="0.2">
      <c r="A408" s="317" t="s">
        <v>72</v>
      </c>
      <c r="B408" s="250" t="s">
        <v>592</v>
      </c>
      <c r="C408" s="125" t="s">
        <v>91</v>
      </c>
      <c r="D408" s="144" t="s">
        <v>93</v>
      </c>
      <c r="E408" s="157">
        <f>ГРБС!G541</f>
        <v>5182.3999999999996</v>
      </c>
      <c r="F408" s="93">
        <f>ГРБС!H541</f>
        <v>5182.3999999999996</v>
      </c>
      <c r="G408" s="93">
        <f>ГРБС!I541</f>
        <v>5182.3999999999996</v>
      </c>
      <c r="H408" s="223">
        <f t="shared" si="179"/>
        <v>100</v>
      </c>
      <c r="I408" s="56"/>
    </row>
    <row r="409" spans="1:9" ht="63" x14ac:dyDescent="0.2">
      <c r="A409" s="317" t="s">
        <v>72</v>
      </c>
      <c r="B409" s="192" t="s">
        <v>631</v>
      </c>
      <c r="C409" s="125"/>
      <c r="D409" s="47" t="s">
        <v>597</v>
      </c>
      <c r="E409" s="157">
        <f>E410</f>
        <v>1464</v>
      </c>
      <c r="F409" s="93">
        <f t="shared" ref="F409:G409" si="183">F410</f>
        <v>1464</v>
      </c>
      <c r="G409" s="93">
        <f t="shared" si="183"/>
        <v>1463.9</v>
      </c>
      <c r="H409" s="223">
        <f t="shared" si="179"/>
        <v>99.993169398907114</v>
      </c>
      <c r="I409" s="56"/>
    </row>
    <row r="410" spans="1:9" ht="31.5" x14ac:dyDescent="0.2">
      <c r="A410" s="315" t="s">
        <v>72</v>
      </c>
      <c r="B410" s="174" t="s">
        <v>631</v>
      </c>
      <c r="C410" s="125" t="s">
        <v>91</v>
      </c>
      <c r="D410" s="47" t="s">
        <v>93</v>
      </c>
      <c r="E410" s="157">
        <f>ГРБС!G543</f>
        <v>1464</v>
      </c>
      <c r="F410" s="93">
        <f>ГРБС!H543</f>
        <v>1464</v>
      </c>
      <c r="G410" s="93">
        <f>ГРБС!I543</f>
        <v>1463.9</v>
      </c>
      <c r="H410" s="223">
        <f t="shared" si="179"/>
        <v>99.993169398907114</v>
      </c>
      <c r="I410" s="56"/>
    </row>
    <row r="411" spans="1:9" ht="47.25" x14ac:dyDescent="0.2">
      <c r="A411" s="315" t="s">
        <v>72</v>
      </c>
      <c r="B411" s="250" t="s">
        <v>78</v>
      </c>
      <c r="C411" s="278"/>
      <c r="D411" s="47" t="s">
        <v>447</v>
      </c>
      <c r="E411" s="157">
        <f>E412+E413</f>
        <v>1069</v>
      </c>
      <c r="F411" s="93">
        <f t="shared" ref="F411:G411" si="184">F412+F413</f>
        <v>1069</v>
      </c>
      <c r="G411" s="93">
        <f t="shared" si="184"/>
        <v>1069</v>
      </c>
      <c r="H411" s="223">
        <f t="shared" si="179"/>
        <v>100</v>
      </c>
      <c r="I411" s="56"/>
    </row>
    <row r="412" spans="1:9" ht="31.5" x14ac:dyDescent="0.2">
      <c r="A412" s="315" t="s">
        <v>72</v>
      </c>
      <c r="B412" s="250" t="s">
        <v>78</v>
      </c>
      <c r="C412" s="125" t="s">
        <v>90</v>
      </c>
      <c r="D412" s="47" t="s">
        <v>94</v>
      </c>
      <c r="E412" s="157">
        <f>ГРБС!G545</f>
        <v>649.4</v>
      </c>
      <c r="F412" s="93">
        <f>ГРБС!H545</f>
        <v>649.4</v>
      </c>
      <c r="G412" s="93">
        <f>ГРБС!I545</f>
        <v>649.4</v>
      </c>
      <c r="H412" s="223">
        <f t="shared" si="179"/>
        <v>100</v>
      </c>
      <c r="I412" s="56"/>
    </row>
    <row r="413" spans="1:9" ht="31.5" x14ac:dyDescent="0.2">
      <c r="A413" s="315" t="s">
        <v>72</v>
      </c>
      <c r="B413" s="250" t="s">
        <v>78</v>
      </c>
      <c r="C413" s="118" t="s">
        <v>91</v>
      </c>
      <c r="D413" s="152" t="s">
        <v>93</v>
      </c>
      <c r="E413" s="157">
        <f>ГРБС!G546</f>
        <v>419.6</v>
      </c>
      <c r="F413" s="93">
        <f>ГРБС!H546</f>
        <v>419.6</v>
      </c>
      <c r="G413" s="93">
        <f>ГРБС!I546</f>
        <v>419.6</v>
      </c>
      <c r="H413" s="223">
        <f t="shared" si="179"/>
        <v>100</v>
      </c>
      <c r="I413" s="56"/>
    </row>
    <row r="414" spans="1:9" ht="63" x14ac:dyDescent="0.2">
      <c r="A414" s="315" t="s">
        <v>72</v>
      </c>
      <c r="B414" s="156" t="s">
        <v>49</v>
      </c>
      <c r="C414" s="123"/>
      <c r="D414" s="152" t="s">
        <v>465</v>
      </c>
      <c r="E414" s="138">
        <f>E415</f>
        <v>62881.000000000007</v>
      </c>
      <c r="F414" s="93">
        <f t="shared" ref="F414:G414" si="185">F415</f>
        <v>62881.000000000007</v>
      </c>
      <c r="G414" s="93">
        <f t="shared" si="185"/>
        <v>62880.799999999996</v>
      </c>
      <c r="H414" s="223">
        <f t="shared" si="179"/>
        <v>99.999681938900437</v>
      </c>
      <c r="I414" s="56"/>
    </row>
    <row r="415" spans="1:9" ht="31.5" x14ac:dyDescent="0.2">
      <c r="A415" s="317" t="s">
        <v>72</v>
      </c>
      <c r="B415" s="250" t="s">
        <v>50</v>
      </c>
      <c r="C415" s="125"/>
      <c r="D415" s="47" t="s">
        <v>405</v>
      </c>
      <c r="E415" s="157">
        <f>E416+E419+E421+E423</f>
        <v>62881.000000000007</v>
      </c>
      <c r="F415" s="157">
        <f t="shared" ref="F415:G415" si="186">F416+F419+F421+F423</f>
        <v>62881.000000000007</v>
      </c>
      <c r="G415" s="157">
        <f t="shared" si="186"/>
        <v>62880.799999999996</v>
      </c>
      <c r="H415" s="223">
        <f t="shared" si="179"/>
        <v>99.999681938900437</v>
      </c>
      <c r="I415" s="56"/>
    </row>
    <row r="416" spans="1:9" ht="63" x14ac:dyDescent="0.2">
      <c r="A416" s="317" t="s">
        <v>72</v>
      </c>
      <c r="B416" s="250" t="s">
        <v>495</v>
      </c>
      <c r="C416" s="125"/>
      <c r="D416" s="47" t="s">
        <v>59</v>
      </c>
      <c r="E416" s="199">
        <f>E417+E418</f>
        <v>57483</v>
      </c>
      <c r="F416" s="93">
        <f t="shared" ref="F416:G416" si="187">F417+F418</f>
        <v>57483</v>
      </c>
      <c r="G416" s="93">
        <f t="shared" si="187"/>
        <v>57483</v>
      </c>
      <c r="H416" s="223">
        <f t="shared" si="179"/>
        <v>100</v>
      </c>
      <c r="I416" s="56"/>
    </row>
    <row r="417" spans="1:9" ht="31.5" x14ac:dyDescent="0.2">
      <c r="A417" s="317" t="s">
        <v>72</v>
      </c>
      <c r="B417" s="250" t="s">
        <v>495</v>
      </c>
      <c r="C417" s="125" t="s">
        <v>90</v>
      </c>
      <c r="D417" s="47" t="s">
        <v>89</v>
      </c>
      <c r="E417" s="199">
        <f>ГРБС!G303</f>
        <v>50432.800000000003</v>
      </c>
      <c r="F417" s="93">
        <f>ГРБС!H303</f>
        <v>50432.800000000003</v>
      </c>
      <c r="G417" s="93">
        <f>ГРБС!I303</f>
        <v>50432.800000000003</v>
      </c>
      <c r="H417" s="223">
        <f t="shared" si="179"/>
        <v>100</v>
      </c>
      <c r="I417" s="56"/>
    </row>
    <row r="418" spans="1:9" ht="31.5" x14ac:dyDescent="0.2">
      <c r="A418" s="317" t="s">
        <v>72</v>
      </c>
      <c r="B418" s="250" t="s">
        <v>495</v>
      </c>
      <c r="C418" s="125" t="s">
        <v>91</v>
      </c>
      <c r="D418" s="47" t="s">
        <v>92</v>
      </c>
      <c r="E418" s="199">
        <f>ГРБС!G304</f>
        <v>7050.2</v>
      </c>
      <c r="F418" s="93">
        <f>ГРБС!H304</f>
        <v>7050.2</v>
      </c>
      <c r="G418" s="93">
        <f>ГРБС!I304</f>
        <v>7050.2</v>
      </c>
      <c r="H418" s="223">
        <f t="shared" si="179"/>
        <v>100</v>
      </c>
      <c r="I418" s="56"/>
    </row>
    <row r="419" spans="1:9" ht="126" x14ac:dyDescent="0.2">
      <c r="A419" s="317" t="s">
        <v>72</v>
      </c>
      <c r="B419" s="251" t="s">
        <v>496</v>
      </c>
      <c r="C419" s="125"/>
      <c r="D419" s="266" t="s">
        <v>385</v>
      </c>
      <c r="E419" s="157">
        <f>E420</f>
        <v>1777.3</v>
      </c>
      <c r="F419" s="93">
        <f t="shared" ref="F419:G419" si="188">F420</f>
        <v>1777.3</v>
      </c>
      <c r="G419" s="93">
        <f t="shared" si="188"/>
        <v>1777.2</v>
      </c>
      <c r="H419" s="223">
        <f t="shared" si="179"/>
        <v>99.994373487874881</v>
      </c>
      <c r="I419" s="56"/>
    </row>
    <row r="420" spans="1:9" ht="31.5" x14ac:dyDescent="0.2">
      <c r="A420" s="315" t="s">
        <v>72</v>
      </c>
      <c r="B420" s="250" t="s">
        <v>496</v>
      </c>
      <c r="C420" s="125" t="s">
        <v>90</v>
      </c>
      <c r="D420" s="47" t="s">
        <v>89</v>
      </c>
      <c r="E420" s="153">
        <f>ГРБС!G306</f>
        <v>1777.3</v>
      </c>
      <c r="F420" s="93">
        <f>ГРБС!H306</f>
        <v>1777.3</v>
      </c>
      <c r="G420" s="93">
        <f>ГРБС!I306</f>
        <v>1777.2</v>
      </c>
      <c r="H420" s="223">
        <f t="shared" si="179"/>
        <v>99.994373487874881</v>
      </c>
      <c r="I420" s="56"/>
    </row>
    <row r="421" spans="1:9" ht="63" x14ac:dyDescent="0.2">
      <c r="A421" s="317" t="s">
        <v>72</v>
      </c>
      <c r="B421" s="250" t="s">
        <v>568</v>
      </c>
      <c r="C421" s="125"/>
      <c r="D421" s="47" t="s">
        <v>566</v>
      </c>
      <c r="E421" s="157">
        <f>E422</f>
        <v>810.4</v>
      </c>
      <c r="F421" s="93">
        <f t="shared" ref="F421:G421" si="189">F422</f>
        <v>810.4</v>
      </c>
      <c r="G421" s="93">
        <f t="shared" si="189"/>
        <v>810.4</v>
      </c>
      <c r="H421" s="223">
        <f t="shared" si="179"/>
        <v>100</v>
      </c>
      <c r="I421" s="56"/>
    </row>
    <row r="422" spans="1:9" ht="31.5" x14ac:dyDescent="0.2">
      <c r="A422" s="317" t="s">
        <v>72</v>
      </c>
      <c r="B422" s="250" t="s">
        <v>568</v>
      </c>
      <c r="C422" s="125" t="s">
        <v>90</v>
      </c>
      <c r="D422" s="47" t="s">
        <v>89</v>
      </c>
      <c r="E422" s="157">
        <f>ГРБС!G308</f>
        <v>810.4</v>
      </c>
      <c r="F422" s="93">
        <f>ГРБС!H308</f>
        <v>810.4</v>
      </c>
      <c r="G422" s="93">
        <f>ГРБС!I308</f>
        <v>810.4</v>
      </c>
      <c r="H422" s="223">
        <f t="shared" si="179"/>
        <v>100</v>
      </c>
      <c r="I422" s="56"/>
    </row>
    <row r="423" spans="1:9" ht="94.5" x14ac:dyDescent="0.2">
      <c r="A423" s="317" t="s">
        <v>72</v>
      </c>
      <c r="B423" s="51" t="s">
        <v>663</v>
      </c>
      <c r="C423" s="125"/>
      <c r="D423" s="47" t="s">
        <v>662</v>
      </c>
      <c r="E423" s="157">
        <f>E424</f>
        <v>2810.3</v>
      </c>
      <c r="F423" s="93">
        <f t="shared" ref="F423:G423" si="190">F424</f>
        <v>2810.3</v>
      </c>
      <c r="G423" s="93">
        <f t="shared" si="190"/>
        <v>2810.2</v>
      </c>
      <c r="H423" s="223">
        <f t="shared" si="179"/>
        <v>99.99644166103262</v>
      </c>
      <c r="I423" s="56"/>
    </row>
    <row r="424" spans="1:9" ht="31.5" x14ac:dyDescent="0.2">
      <c r="A424" s="317" t="s">
        <v>72</v>
      </c>
      <c r="B424" s="51" t="s">
        <v>663</v>
      </c>
      <c r="C424" s="125" t="s">
        <v>90</v>
      </c>
      <c r="D424" s="47" t="s">
        <v>89</v>
      </c>
      <c r="E424" s="157">
        <f>ГРБС!G310</f>
        <v>2810.3</v>
      </c>
      <c r="F424" s="157">
        <f>ГРБС!H310</f>
        <v>2810.3</v>
      </c>
      <c r="G424" s="93">
        <f>ГРБС!I310</f>
        <v>2810.2</v>
      </c>
      <c r="H424" s="223">
        <f t="shared" si="179"/>
        <v>99.99644166103262</v>
      </c>
      <c r="I424" s="56"/>
    </row>
    <row r="425" spans="1:9" ht="31.5" x14ac:dyDescent="0.2">
      <c r="A425" s="317" t="s">
        <v>72</v>
      </c>
      <c r="B425" s="129" t="s">
        <v>48</v>
      </c>
      <c r="C425" s="128"/>
      <c r="D425" s="144" t="s">
        <v>609</v>
      </c>
      <c r="E425" s="138">
        <f>E426+E429</f>
        <v>912.3</v>
      </c>
      <c r="F425" s="138">
        <f t="shared" ref="F425:G425" si="191">F426+F429</f>
        <v>912.3</v>
      </c>
      <c r="G425" s="138">
        <f t="shared" si="191"/>
        <v>912.3</v>
      </c>
      <c r="H425" s="325">
        <f t="shared" si="179"/>
        <v>100</v>
      </c>
      <c r="I425" s="56"/>
    </row>
    <row r="426" spans="1:9" ht="110.25" x14ac:dyDescent="0.2">
      <c r="A426" s="317" t="s">
        <v>72</v>
      </c>
      <c r="B426" s="51" t="s">
        <v>699</v>
      </c>
      <c r="C426" s="125"/>
      <c r="D426" s="47" t="s">
        <v>700</v>
      </c>
      <c r="E426" s="93">
        <f>E427+E428</f>
        <v>323.3</v>
      </c>
      <c r="F426" s="93">
        <f t="shared" ref="F426:G426" si="192">F427+F428</f>
        <v>323.3</v>
      </c>
      <c r="G426" s="93">
        <f t="shared" si="192"/>
        <v>323.3</v>
      </c>
      <c r="H426" s="223">
        <f t="shared" si="179"/>
        <v>100</v>
      </c>
      <c r="I426" s="56"/>
    </row>
    <row r="427" spans="1:9" ht="31.5" x14ac:dyDescent="0.2">
      <c r="A427" s="317" t="s">
        <v>72</v>
      </c>
      <c r="B427" s="51" t="s">
        <v>699</v>
      </c>
      <c r="C427" s="125" t="s">
        <v>90</v>
      </c>
      <c r="D427" s="47" t="s">
        <v>89</v>
      </c>
      <c r="E427" s="93">
        <f>ГРБС!G313</f>
        <v>285.5</v>
      </c>
      <c r="F427" s="93">
        <f>ГРБС!H313</f>
        <v>285.5</v>
      </c>
      <c r="G427" s="93">
        <f>ГРБС!I313</f>
        <v>285.5</v>
      </c>
      <c r="H427" s="223">
        <f t="shared" si="179"/>
        <v>100</v>
      </c>
      <c r="I427" s="56"/>
    </row>
    <row r="428" spans="1:9" ht="31.5" x14ac:dyDescent="0.2">
      <c r="A428" s="321" t="s">
        <v>72</v>
      </c>
      <c r="B428" s="145" t="s">
        <v>699</v>
      </c>
      <c r="C428" s="48" t="s">
        <v>91</v>
      </c>
      <c r="D428" s="47" t="s">
        <v>92</v>
      </c>
      <c r="E428" s="93">
        <f>ГРБС!G314</f>
        <v>37.799999999999997</v>
      </c>
      <c r="F428" s="93">
        <f>ГРБС!H314</f>
        <v>37.799999999999997</v>
      </c>
      <c r="G428" s="93">
        <f>ГРБС!I314</f>
        <v>37.799999999999997</v>
      </c>
      <c r="H428" s="223">
        <f t="shared" si="179"/>
        <v>100</v>
      </c>
      <c r="I428" s="56"/>
    </row>
    <row r="429" spans="1:9" ht="110.25" x14ac:dyDescent="0.2">
      <c r="A429" s="317" t="s">
        <v>72</v>
      </c>
      <c r="B429" s="51" t="s">
        <v>664</v>
      </c>
      <c r="C429" s="125"/>
      <c r="D429" s="47" t="s">
        <v>665</v>
      </c>
      <c r="E429" s="93">
        <f>E430+E431</f>
        <v>589</v>
      </c>
      <c r="F429" s="93">
        <f t="shared" ref="F429:G429" si="193">F430+F431</f>
        <v>589</v>
      </c>
      <c r="G429" s="93">
        <f t="shared" si="193"/>
        <v>589</v>
      </c>
      <c r="H429" s="223">
        <f t="shared" si="179"/>
        <v>100</v>
      </c>
      <c r="I429" s="56"/>
    </row>
    <row r="430" spans="1:9" ht="31.5" x14ac:dyDescent="0.2">
      <c r="A430" s="317" t="s">
        <v>72</v>
      </c>
      <c r="B430" s="51" t="s">
        <v>664</v>
      </c>
      <c r="C430" s="125" t="s">
        <v>90</v>
      </c>
      <c r="D430" s="47" t="s">
        <v>94</v>
      </c>
      <c r="E430" s="93">
        <f>ГРБС!G549</f>
        <v>166.3</v>
      </c>
      <c r="F430" s="93">
        <f>ГРБС!H549</f>
        <v>166.3</v>
      </c>
      <c r="G430" s="93">
        <f>ГРБС!I549</f>
        <v>166.3</v>
      </c>
      <c r="H430" s="223">
        <f t="shared" si="179"/>
        <v>100</v>
      </c>
      <c r="I430" s="56"/>
    </row>
    <row r="431" spans="1:9" ht="32.25" thickBot="1" x14ac:dyDescent="0.25">
      <c r="A431" s="327" t="s">
        <v>72</v>
      </c>
      <c r="B431" s="293" t="s">
        <v>664</v>
      </c>
      <c r="C431" s="53" t="s">
        <v>91</v>
      </c>
      <c r="D431" s="265" t="s">
        <v>93</v>
      </c>
      <c r="E431" s="138">
        <f>ГРБС!G550</f>
        <v>422.7</v>
      </c>
      <c r="F431" s="138">
        <f>ГРБС!H550</f>
        <v>422.7</v>
      </c>
      <c r="G431" s="138">
        <f>ГРБС!I550</f>
        <v>422.7</v>
      </c>
      <c r="H431" s="133">
        <f t="shared" si="179"/>
        <v>100</v>
      </c>
      <c r="I431" s="56"/>
    </row>
    <row r="432" spans="1:9" ht="16.5" thickBot="1" x14ac:dyDescent="0.25">
      <c r="A432" s="248" t="s">
        <v>207</v>
      </c>
      <c r="B432" s="147"/>
      <c r="C432" s="112"/>
      <c r="D432" s="187" t="s">
        <v>431</v>
      </c>
      <c r="E432" s="114">
        <f>E433+E447</f>
        <v>28933.300000000003</v>
      </c>
      <c r="F432" s="114">
        <f t="shared" ref="F432:G432" si="194">F433+F447</f>
        <v>28933.300000000003</v>
      </c>
      <c r="G432" s="114">
        <f t="shared" si="194"/>
        <v>19167.099999999999</v>
      </c>
      <c r="H432" s="115">
        <f t="shared" si="179"/>
        <v>66.245813647250728</v>
      </c>
      <c r="I432" s="56"/>
    </row>
    <row r="433" spans="1:9" ht="78.75" x14ac:dyDescent="0.2">
      <c r="A433" s="321" t="s">
        <v>207</v>
      </c>
      <c r="B433" s="249" t="s">
        <v>279</v>
      </c>
      <c r="C433" s="123"/>
      <c r="D433" s="161" t="s">
        <v>560</v>
      </c>
      <c r="E433" s="153">
        <f>E434+E440</f>
        <v>3674.4</v>
      </c>
      <c r="F433" s="138">
        <f t="shared" ref="F433:G433" si="195">F434+F440</f>
        <v>3674.4</v>
      </c>
      <c r="G433" s="138">
        <f t="shared" si="195"/>
        <v>3649.8</v>
      </c>
      <c r="H433" s="316">
        <f t="shared" si="179"/>
        <v>99.330502939255396</v>
      </c>
      <c r="I433" s="56"/>
    </row>
    <row r="434" spans="1:9" ht="63" x14ac:dyDescent="0.2">
      <c r="A434" s="317" t="s">
        <v>207</v>
      </c>
      <c r="B434" s="249" t="s">
        <v>158</v>
      </c>
      <c r="C434" s="163"/>
      <c r="D434" s="49" t="s">
        <v>735</v>
      </c>
      <c r="E434" s="157">
        <f>E435+E437</f>
        <v>3350.1</v>
      </c>
      <c r="F434" s="93">
        <f t="shared" ref="F434:G434" si="196">F435+F437</f>
        <v>3350.1</v>
      </c>
      <c r="G434" s="93">
        <f t="shared" si="196"/>
        <v>3325.5</v>
      </c>
      <c r="H434" s="223">
        <f t="shared" si="179"/>
        <v>99.265693561386229</v>
      </c>
      <c r="I434" s="56"/>
    </row>
    <row r="435" spans="1:9" ht="78.75" x14ac:dyDescent="0.2">
      <c r="A435" s="317" t="s">
        <v>207</v>
      </c>
      <c r="B435" s="249" t="s">
        <v>159</v>
      </c>
      <c r="C435" s="163"/>
      <c r="D435" s="47" t="s">
        <v>80</v>
      </c>
      <c r="E435" s="157">
        <f>E436</f>
        <v>115</v>
      </c>
      <c r="F435" s="93">
        <f t="shared" ref="F435:G435" si="197">F436</f>
        <v>115</v>
      </c>
      <c r="G435" s="93">
        <f t="shared" si="197"/>
        <v>114.9</v>
      </c>
      <c r="H435" s="223">
        <f t="shared" si="179"/>
        <v>99.913043478260875</v>
      </c>
      <c r="I435" s="56"/>
    </row>
    <row r="436" spans="1:9" ht="63" x14ac:dyDescent="0.2">
      <c r="A436" s="317" t="s">
        <v>207</v>
      </c>
      <c r="B436" s="249" t="s">
        <v>159</v>
      </c>
      <c r="C436" s="125" t="s">
        <v>142</v>
      </c>
      <c r="D436" s="47" t="s">
        <v>143</v>
      </c>
      <c r="E436" s="157">
        <f>ГРБС!G319</f>
        <v>115</v>
      </c>
      <c r="F436" s="93">
        <f>ГРБС!H319</f>
        <v>115</v>
      </c>
      <c r="G436" s="93">
        <f>ГРБС!I319</f>
        <v>114.9</v>
      </c>
      <c r="H436" s="223">
        <f t="shared" si="179"/>
        <v>99.913043478260875</v>
      </c>
      <c r="I436" s="56"/>
    </row>
    <row r="437" spans="1:9" ht="63" x14ac:dyDescent="0.2">
      <c r="A437" s="317" t="s">
        <v>207</v>
      </c>
      <c r="B437" s="156" t="s">
        <v>559</v>
      </c>
      <c r="C437" s="125"/>
      <c r="D437" s="49" t="s">
        <v>565</v>
      </c>
      <c r="E437" s="153">
        <f>E438+E439</f>
        <v>3235.1</v>
      </c>
      <c r="F437" s="93">
        <f t="shared" ref="F437:G437" si="198">F438+F439</f>
        <v>3235.1</v>
      </c>
      <c r="G437" s="93">
        <f t="shared" si="198"/>
        <v>3210.6</v>
      </c>
      <c r="H437" s="223">
        <f t="shared" si="179"/>
        <v>99.242681833637292</v>
      </c>
      <c r="I437" s="56"/>
    </row>
    <row r="438" spans="1:9" ht="31.5" x14ac:dyDescent="0.2">
      <c r="A438" s="318" t="s">
        <v>207</v>
      </c>
      <c r="B438" s="156" t="s">
        <v>559</v>
      </c>
      <c r="C438" s="128" t="s">
        <v>173</v>
      </c>
      <c r="D438" s="47" t="s">
        <v>181</v>
      </c>
      <c r="E438" s="153">
        <f>ГРБС!G321</f>
        <v>3078</v>
      </c>
      <c r="F438" s="93">
        <f>ГРБС!H321</f>
        <v>3078</v>
      </c>
      <c r="G438" s="93">
        <f>ГРБС!I321</f>
        <v>3063.5</v>
      </c>
      <c r="H438" s="223">
        <f t="shared" si="179"/>
        <v>99.528914879792069</v>
      </c>
      <c r="I438" s="56"/>
    </row>
    <row r="439" spans="1:9" ht="63" x14ac:dyDescent="0.2">
      <c r="A439" s="318" t="s">
        <v>207</v>
      </c>
      <c r="B439" s="156" t="s">
        <v>559</v>
      </c>
      <c r="C439" s="128" t="s">
        <v>142</v>
      </c>
      <c r="D439" s="47" t="s">
        <v>143</v>
      </c>
      <c r="E439" s="153">
        <f>ГРБС!G322</f>
        <v>157.1</v>
      </c>
      <c r="F439" s="93">
        <f>ГРБС!H322</f>
        <v>157.1</v>
      </c>
      <c r="G439" s="93">
        <f>ГРБС!I322</f>
        <v>147.1</v>
      </c>
      <c r="H439" s="223">
        <f t="shared" si="179"/>
        <v>93.634627625716107</v>
      </c>
      <c r="I439" s="56"/>
    </row>
    <row r="440" spans="1:9" ht="63" x14ac:dyDescent="0.2">
      <c r="A440" s="317" t="s">
        <v>207</v>
      </c>
      <c r="B440" s="156" t="s">
        <v>160</v>
      </c>
      <c r="C440" s="163"/>
      <c r="D440" s="49" t="s">
        <v>562</v>
      </c>
      <c r="E440" s="157">
        <f>E441+E443+E445</f>
        <v>324.3</v>
      </c>
      <c r="F440" s="157">
        <f t="shared" ref="F440:G440" si="199">F441+F443+F445</f>
        <v>324.3</v>
      </c>
      <c r="G440" s="157">
        <f t="shared" si="199"/>
        <v>324.3</v>
      </c>
      <c r="H440" s="223">
        <f t="shared" si="179"/>
        <v>100</v>
      </c>
      <c r="I440" s="56"/>
    </row>
    <row r="441" spans="1:9" ht="63" x14ac:dyDescent="0.2">
      <c r="A441" s="317" t="s">
        <v>207</v>
      </c>
      <c r="B441" s="156" t="s">
        <v>161</v>
      </c>
      <c r="C441" s="163"/>
      <c r="D441" s="47" t="s">
        <v>370</v>
      </c>
      <c r="E441" s="157">
        <f>E442</f>
        <v>242</v>
      </c>
      <c r="F441" s="93">
        <f t="shared" ref="F441:G441" si="200">F442</f>
        <v>242</v>
      </c>
      <c r="G441" s="93">
        <f t="shared" si="200"/>
        <v>242</v>
      </c>
      <c r="H441" s="223">
        <f t="shared" si="179"/>
        <v>100</v>
      </c>
      <c r="I441" s="56"/>
    </row>
    <row r="442" spans="1:9" ht="63" x14ac:dyDescent="0.2">
      <c r="A442" s="317" t="s">
        <v>207</v>
      </c>
      <c r="B442" s="156" t="s">
        <v>161</v>
      </c>
      <c r="C442" s="125" t="s">
        <v>142</v>
      </c>
      <c r="D442" s="47" t="s">
        <v>143</v>
      </c>
      <c r="E442" s="157">
        <f>ГРБС!G325</f>
        <v>242</v>
      </c>
      <c r="F442" s="93">
        <f>ГРБС!H325</f>
        <v>242</v>
      </c>
      <c r="G442" s="93">
        <f>ГРБС!I325</f>
        <v>242</v>
      </c>
      <c r="H442" s="223">
        <f t="shared" si="179"/>
        <v>100</v>
      </c>
      <c r="I442" s="56"/>
    </row>
    <row r="443" spans="1:9" ht="78.75" x14ac:dyDescent="0.2">
      <c r="A443" s="317" t="s">
        <v>207</v>
      </c>
      <c r="B443" s="156" t="s">
        <v>162</v>
      </c>
      <c r="C443" s="125"/>
      <c r="D443" s="47" t="s">
        <v>241</v>
      </c>
      <c r="E443" s="157">
        <f>E444</f>
        <v>18</v>
      </c>
      <c r="F443" s="93">
        <f t="shared" ref="F443:G443" si="201">F444</f>
        <v>18</v>
      </c>
      <c r="G443" s="93">
        <f t="shared" si="201"/>
        <v>18</v>
      </c>
      <c r="H443" s="223">
        <f t="shared" si="179"/>
        <v>100</v>
      </c>
      <c r="I443" s="56"/>
    </row>
    <row r="444" spans="1:9" ht="63" x14ac:dyDescent="0.2">
      <c r="A444" s="317" t="s">
        <v>207</v>
      </c>
      <c r="B444" s="156" t="s">
        <v>162</v>
      </c>
      <c r="C444" s="125" t="s">
        <v>142</v>
      </c>
      <c r="D444" s="47" t="s">
        <v>143</v>
      </c>
      <c r="E444" s="157">
        <f>ГРБС!G327</f>
        <v>18</v>
      </c>
      <c r="F444" s="93">
        <f>ГРБС!H327</f>
        <v>18</v>
      </c>
      <c r="G444" s="93">
        <f>ГРБС!I327</f>
        <v>18</v>
      </c>
      <c r="H444" s="223">
        <f t="shared" si="179"/>
        <v>100</v>
      </c>
      <c r="I444" s="56"/>
    </row>
    <row r="445" spans="1:9" ht="63" x14ac:dyDescent="0.2">
      <c r="A445" s="317" t="s">
        <v>207</v>
      </c>
      <c r="B445" s="125" t="s">
        <v>672</v>
      </c>
      <c r="C445" s="125"/>
      <c r="D445" s="237" t="s">
        <v>671</v>
      </c>
      <c r="E445" s="153">
        <f>E446</f>
        <v>64.3</v>
      </c>
      <c r="F445" s="153">
        <f t="shared" ref="F445:G445" si="202">F446</f>
        <v>64.3</v>
      </c>
      <c r="G445" s="153">
        <f t="shared" si="202"/>
        <v>64.3</v>
      </c>
      <c r="H445" s="223">
        <f t="shared" si="179"/>
        <v>100</v>
      </c>
      <c r="I445" s="56"/>
    </row>
    <row r="446" spans="1:9" ht="63" x14ac:dyDescent="0.2">
      <c r="A446" s="317" t="s">
        <v>207</v>
      </c>
      <c r="B446" s="125" t="s">
        <v>672</v>
      </c>
      <c r="C446" s="125" t="s">
        <v>142</v>
      </c>
      <c r="D446" s="237" t="s">
        <v>143</v>
      </c>
      <c r="E446" s="153">
        <f>ГРБС!G329</f>
        <v>64.3</v>
      </c>
      <c r="F446" s="153">
        <f>ГРБС!H329</f>
        <v>64.3</v>
      </c>
      <c r="G446" s="153">
        <f>ГРБС!I329</f>
        <v>64.3</v>
      </c>
      <c r="H446" s="223">
        <f t="shared" si="179"/>
        <v>100</v>
      </c>
      <c r="I446" s="56"/>
    </row>
    <row r="447" spans="1:9" ht="63" x14ac:dyDescent="0.2">
      <c r="A447" s="317" t="s">
        <v>207</v>
      </c>
      <c r="B447" s="156" t="s">
        <v>275</v>
      </c>
      <c r="C447" s="125"/>
      <c r="D447" s="47" t="s">
        <v>464</v>
      </c>
      <c r="E447" s="153">
        <f>E448+E462</f>
        <v>25258.9</v>
      </c>
      <c r="F447" s="93">
        <f>F448+F462</f>
        <v>25258.9</v>
      </c>
      <c r="G447" s="93">
        <f>G448+G462</f>
        <v>15517.3</v>
      </c>
      <c r="H447" s="223">
        <f t="shared" si="179"/>
        <v>61.432999853516968</v>
      </c>
      <c r="I447" s="56"/>
    </row>
    <row r="448" spans="1:9" ht="78.75" x14ac:dyDescent="0.2">
      <c r="A448" s="317" t="s">
        <v>207</v>
      </c>
      <c r="B448" s="156" t="s">
        <v>320</v>
      </c>
      <c r="C448" s="125"/>
      <c r="D448" s="47" t="s">
        <v>45</v>
      </c>
      <c r="E448" s="157">
        <f>E449+E458+E453+E460</f>
        <v>21781.100000000002</v>
      </c>
      <c r="F448" s="93">
        <f>F449+F458+F453+F460</f>
        <v>21781.100000000002</v>
      </c>
      <c r="G448" s="93">
        <f>G449+G458+G453+G460</f>
        <v>12039.599999999999</v>
      </c>
      <c r="H448" s="223">
        <f t="shared" si="179"/>
        <v>55.27544522544774</v>
      </c>
      <c r="I448" s="56"/>
    </row>
    <row r="449" spans="1:13" ht="63" x14ac:dyDescent="0.2">
      <c r="A449" s="317" t="s">
        <v>207</v>
      </c>
      <c r="B449" s="250" t="s">
        <v>599</v>
      </c>
      <c r="C449" s="125"/>
      <c r="D449" s="47" t="s">
        <v>47</v>
      </c>
      <c r="E449" s="157">
        <f>E450+E451+E452</f>
        <v>4354.7</v>
      </c>
      <c r="F449" s="157">
        <f t="shared" ref="F449:G449" si="203">F450+F451+F452</f>
        <v>4354.7</v>
      </c>
      <c r="G449" s="157">
        <f t="shared" si="203"/>
        <v>4328.7</v>
      </c>
      <c r="H449" s="223">
        <f t="shared" si="179"/>
        <v>99.402943945621971</v>
      </c>
      <c r="I449" s="56"/>
    </row>
    <row r="450" spans="1:13" ht="63" x14ac:dyDescent="0.2">
      <c r="A450" s="317" t="s">
        <v>207</v>
      </c>
      <c r="B450" s="51" t="s">
        <v>599</v>
      </c>
      <c r="C450" s="125" t="s">
        <v>142</v>
      </c>
      <c r="D450" s="47" t="s">
        <v>143</v>
      </c>
      <c r="E450" s="157">
        <f>ГРБС!G555</f>
        <v>351.1</v>
      </c>
      <c r="F450" s="93">
        <f>ГРБС!H555</f>
        <v>351.1</v>
      </c>
      <c r="G450" s="93">
        <f>ГРБС!I555</f>
        <v>349.6</v>
      </c>
      <c r="H450" s="223">
        <f t="shared" si="179"/>
        <v>99.572771290230705</v>
      </c>
      <c r="I450" s="56"/>
    </row>
    <row r="451" spans="1:13" ht="31.5" x14ac:dyDescent="0.2">
      <c r="A451" s="317" t="s">
        <v>207</v>
      </c>
      <c r="B451" s="51" t="s">
        <v>599</v>
      </c>
      <c r="C451" s="125" t="s">
        <v>90</v>
      </c>
      <c r="D451" s="47" t="s">
        <v>94</v>
      </c>
      <c r="E451" s="157">
        <f>ГРБС!G556</f>
        <v>516.79999999999995</v>
      </c>
      <c r="F451" s="93">
        <f>ГРБС!H556</f>
        <v>516.79999999999995</v>
      </c>
      <c r="G451" s="93">
        <f>ГРБС!I556</f>
        <v>498.4</v>
      </c>
      <c r="H451" s="223">
        <f t="shared" si="179"/>
        <v>96.43962848297214</v>
      </c>
      <c r="I451" s="56"/>
    </row>
    <row r="452" spans="1:13" ht="31.5" x14ac:dyDescent="0.2">
      <c r="A452" s="317" t="s">
        <v>207</v>
      </c>
      <c r="B452" s="51" t="s">
        <v>599</v>
      </c>
      <c r="C452" s="125" t="s">
        <v>91</v>
      </c>
      <c r="D452" s="144" t="s">
        <v>93</v>
      </c>
      <c r="E452" s="157">
        <f>ГРБС!G557</f>
        <v>3486.8</v>
      </c>
      <c r="F452" s="93">
        <f>ГРБС!H557</f>
        <v>3486.8</v>
      </c>
      <c r="G452" s="93">
        <f>ГРБС!I557</f>
        <v>3480.7</v>
      </c>
      <c r="H452" s="223">
        <f t="shared" si="179"/>
        <v>99.825054491224023</v>
      </c>
      <c r="I452" s="56"/>
    </row>
    <row r="453" spans="1:13" ht="94.5" x14ac:dyDescent="0.2">
      <c r="A453" s="317" t="s">
        <v>207</v>
      </c>
      <c r="B453" s="250" t="s">
        <v>600</v>
      </c>
      <c r="C453" s="125"/>
      <c r="D453" s="47" t="s">
        <v>460</v>
      </c>
      <c r="E453" s="157">
        <f>E455+E454+E456+E457</f>
        <v>14686.2</v>
      </c>
      <c r="F453" s="157">
        <f t="shared" ref="F453:G453" si="204">F455+F454+F456+F457</f>
        <v>14686.2</v>
      </c>
      <c r="G453" s="157">
        <f t="shared" si="204"/>
        <v>4970.8999999999996</v>
      </c>
      <c r="H453" s="223">
        <f t="shared" si="179"/>
        <v>33.847421388786749</v>
      </c>
      <c r="I453" s="56"/>
      <c r="M453" s="45" t="s">
        <v>376</v>
      </c>
    </row>
    <row r="454" spans="1:13" ht="63" x14ac:dyDescent="0.2">
      <c r="A454" s="317" t="s">
        <v>207</v>
      </c>
      <c r="B454" s="51" t="s">
        <v>600</v>
      </c>
      <c r="C454" s="125" t="s">
        <v>142</v>
      </c>
      <c r="D454" s="47" t="s">
        <v>143</v>
      </c>
      <c r="E454" s="157">
        <f>ГРБС!G559</f>
        <v>161.80000000000001</v>
      </c>
      <c r="F454" s="93">
        <f>ГРБС!H559</f>
        <v>161.80000000000001</v>
      </c>
      <c r="G454" s="93">
        <f>ГРБС!I559</f>
        <v>0</v>
      </c>
      <c r="H454" s="223">
        <f t="shared" si="179"/>
        <v>0</v>
      </c>
      <c r="I454" s="56"/>
    </row>
    <row r="455" spans="1:13" ht="47.25" x14ac:dyDescent="0.2">
      <c r="A455" s="317" t="s">
        <v>207</v>
      </c>
      <c r="B455" s="51" t="s">
        <v>600</v>
      </c>
      <c r="C455" s="125" t="s">
        <v>353</v>
      </c>
      <c r="D455" s="47" t="s">
        <v>184</v>
      </c>
      <c r="E455" s="157">
        <f>ГРБС!G560</f>
        <v>518</v>
      </c>
      <c r="F455" s="93">
        <f>ГРБС!H560</f>
        <v>518</v>
      </c>
      <c r="G455" s="93">
        <f>ГРБС!I560</f>
        <v>0</v>
      </c>
      <c r="H455" s="223">
        <f t="shared" si="179"/>
        <v>0</v>
      </c>
      <c r="I455" s="56"/>
    </row>
    <row r="456" spans="1:13" ht="31.5" x14ac:dyDescent="0.2">
      <c r="A456" s="317" t="s">
        <v>207</v>
      </c>
      <c r="B456" s="51" t="s">
        <v>600</v>
      </c>
      <c r="C456" s="125" t="s">
        <v>90</v>
      </c>
      <c r="D456" s="47" t="s">
        <v>94</v>
      </c>
      <c r="E456" s="157">
        <f>ГРБС!G561</f>
        <v>1442.7</v>
      </c>
      <c r="F456" s="93">
        <f>ГРБС!H561</f>
        <v>1442.7</v>
      </c>
      <c r="G456" s="93">
        <f>ГРБС!I561</f>
        <v>0</v>
      </c>
      <c r="H456" s="223">
        <f t="shared" si="179"/>
        <v>0</v>
      </c>
      <c r="I456" s="56"/>
    </row>
    <row r="457" spans="1:13" ht="31.5" x14ac:dyDescent="0.2">
      <c r="A457" s="317" t="s">
        <v>207</v>
      </c>
      <c r="B457" s="51" t="s">
        <v>600</v>
      </c>
      <c r="C457" s="125" t="s">
        <v>91</v>
      </c>
      <c r="D457" s="144" t="s">
        <v>93</v>
      </c>
      <c r="E457" s="157">
        <f>ГРБС!G562</f>
        <v>12563.7</v>
      </c>
      <c r="F457" s="93">
        <f>ГРБС!H562</f>
        <v>12563.7</v>
      </c>
      <c r="G457" s="93">
        <f>ГРБС!I562</f>
        <v>4970.8999999999996</v>
      </c>
      <c r="H457" s="223">
        <f t="shared" si="179"/>
        <v>39.565573835733097</v>
      </c>
      <c r="I457" s="56"/>
    </row>
    <row r="458" spans="1:13" ht="47.25" x14ac:dyDescent="0.2">
      <c r="A458" s="317" t="s">
        <v>207</v>
      </c>
      <c r="B458" s="250" t="s">
        <v>58</v>
      </c>
      <c r="C458" s="125"/>
      <c r="D458" s="47" t="s">
        <v>418</v>
      </c>
      <c r="E458" s="157">
        <f>E459</f>
        <v>1000</v>
      </c>
      <c r="F458" s="93">
        <f t="shared" ref="F458:G458" si="205">F459</f>
        <v>1000</v>
      </c>
      <c r="G458" s="93">
        <f t="shared" si="205"/>
        <v>1000</v>
      </c>
      <c r="H458" s="223">
        <f t="shared" si="179"/>
        <v>100</v>
      </c>
      <c r="I458" s="56"/>
    </row>
    <row r="459" spans="1:13" ht="31.5" x14ac:dyDescent="0.2">
      <c r="A459" s="317" t="s">
        <v>207</v>
      </c>
      <c r="B459" s="250" t="s">
        <v>58</v>
      </c>
      <c r="C459" s="125" t="s">
        <v>91</v>
      </c>
      <c r="D459" s="47" t="s">
        <v>92</v>
      </c>
      <c r="E459" s="157">
        <f>ГРБС!G564</f>
        <v>1000</v>
      </c>
      <c r="F459" s="93">
        <f>ГРБС!H564</f>
        <v>1000</v>
      </c>
      <c r="G459" s="93">
        <f>ГРБС!I564</f>
        <v>1000</v>
      </c>
      <c r="H459" s="223">
        <f t="shared" si="179"/>
        <v>100</v>
      </c>
      <c r="I459" s="56"/>
    </row>
    <row r="460" spans="1:13" ht="173.25" x14ac:dyDescent="0.2">
      <c r="A460" s="317" t="s">
        <v>207</v>
      </c>
      <c r="B460" s="250" t="s">
        <v>601</v>
      </c>
      <c r="C460" s="125"/>
      <c r="D460" s="47" t="s">
        <v>448</v>
      </c>
      <c r="E460" s="157">
        <f>E461</f>
        <v>1740.2</v>
      </c>
      <c r="F460" s="157">
        <f t="shared" ref="F460:G460" si="206">F461</f>
        <v>1740.2</v>
      </c>
      <c r="G460" s="157">
        <f t="shared" si="206"/>
        <v>1740</v>
      </c>
      <c r="H460" s="223">
        <f t="shared" si="179"/>
        <v>99.988507068153083</v>
      </c>
      <c r="I460" s="56"/>
    </row>
    <row r="461" spans="1:13" ht="47.25" x14ac:dyDescent="0.2">
      <c r="A461" s="317" t="s">
        <v>207</v>
      </c>
      <c r="B461" s="250" t="s">
        <v>601</v>
      </c>
      <c r="C461" s="125" t="s">
        <v>353</v>
      </c>
      <c r="D461" s="47" t="s">
        <v>184</v>
      </c>
      <c r="E461" s="157">
        <f>ГРБС!G566</f>
        <v>1740.2</v>
      </c>
      <c r="F461" s="93">
        <f>ГРБС!H566</f>
        <v>1740.2</v>
      </c>
      <c r="G461" s="93">
        <f>ГРБС!I566</f>
        <v>1740</v>
      </c>
      <c r="H461" s="223">
        <f t="shared" si="179"/>
        <v>99.988507068153083</v>
      </c>
      <c r="I461" s="56"/>
    </row>
    <row r="462" spans="1:13" ht="78.75" x14ac:dyDescent="0.2">
      <c r="A462" s="317" t="s">
        <v>207</v>
      </c>
      <c r="B462" s="250" t="s">
        <v>57</v>
      </c>
      <c r="C462" s="125"/>
      <c r="D462" s="47" t="s">
        <v>404</v>
      </c>
      <c r="E462" s="157">
        <f>E463</f>
        <v>3477.8</v>
      </c>
      <c r="F462" s="93">
        <f t="shared" ref="F462:G463" si="207">F463</f>
        <v>3477.8</v>
      </c>
      <c r="G462" s="93">
        <f t="shared" si="207"/>
        <v>3477.7</v>
      </c>
      <c r="H462" s="223">
        <f t="shared" si="179"/>
        <v>99.997124619012013</v>
      </c>
      <c r="I462" s="56"/>
    </row>
    <row r="463" spans="1:13" ht="110.25" x14ac:dyDescent="0.2">
      <c r="A463" s="317" t="s">
        <v>207</v>
      </c>
      <c r="B463" s="250" t="s">
        <v>602</v>
      </c>
      <c r="C463" s="125"/>
      <c r="D463" s="47" t="s">
        <v>170</v>
      </c>
      <c r="E463" s="157">
        <f>E464</f>
        <v>3477.8</v>
      </c>
      <c r="F463" s="93">
        <f t="shared" si="207"/>
        <v>3477.8</v>
      </c>
      <c r="G463" s="93">
        <f t="shared" si="207"/>
        <v>3477.7</v>
      </c>
      <c r="H463" s="223">
        <f t="shared" si="179"/>
        <v>99.997124619012013</v>
      </c>
      <c r="I463" s="56"/>
    </row>
    <row r="464" spans="1:13" ht="32.25" thickBot="1" x14ac:dyDescent="0.25">
      <c r="A464" s="321" t="s">
        <v>207</v>
      </c>
      <c r="B464" s="181" t="s">
        <v>602</v>
      </c>
      <c r="C464" s="128" t="s">
        <v>91</v>
      </c>
      <c r="D464" s="126" t="s">
        <v>93</v>
      </c>
      <c r="E464" s="199">
        <f>ГРБС!G569</f>
        <v>3477.8</v>
      </c>
      <c r="F464" s="138">
        <f>ГРБС!H569</f>
        <v>3477.8</v>
      </c>
      <c r="G464" s="138">
        <f>ГРБС!I569</f>
        <v>3477.7</v>
      </c>
      <c r="H464" s="133">
        <f t="shared" si="179"/>
        <v>99.997124619012013</v>
      </c>
      <c r="I464" s="56"/>
    </row>
    <row r="465" spans="1:12" ht="32.25" thickBot="1" x14ac:dyDescent="0.25">
      <c r="A465" s="248" t="s">
        <v>214</v>
      </c>
      <c r="B465" s="147"/>
      <c r="C465" s="112"/>
      <c r="D465" s="187" t="s">
        <v>213</v>
      </c>
      <c r="E465" s="114">
        <f>E466+E477</f>
        <v>40706.1</v>
      </c>
      <c r="F465" s="114">
        <f t="shared" ref="F465:G465" si="208">F466+F477</f>
        <v>40937.1</v>
      </c>
      <c r="G465" s="114">
        <f t="shared" si="208"/>
        <v>40834.300000000003</v>
      </c>
      <c r="H465" s="115">
        <f t="shared" si="179"/>
        <v>99.748883042521342</v>
      </c>
      <c r="I465" s="56">
        <f>F465-E465</f>
        <v>231</v>
      </c>
    </row>
    <row r="466" spans="1:12" ht="63" x14ac:dyDescent="0.2">
      <c r="A466" s="315" t="s">
        <v>214</v>
      </c>
      <c r="B466" s="249" t="s">
        <v>275</v>
      </c>
      <c r="C466" s="200"/>
      <c r="D466" s="152" t="s">
        <v>464</v>
      </c>
      <c r="E466" s="153">
        <f>E470+E467</f>
        <v>36850.1</v>
      </c>
      <c r="F466" s="153">
        <f t="shared" ref="F466:G466" si="209">F470+F467</f>
        <v>36850.1</v>
      </c>
      <c r="G466" s="153">
        <f t="shared" si="209"/>
        <v>36747.300000000003</v>
      </c>
      <c r="H466" s="316">
        <f t="shared" si="179"/>
        <v>99.721031964635102</v>
      </c>
      <c r="I466" s="56"/>
    </row>
    <row r="467" spans="1:12" ht="78.75" x14ac:dyDescent="0.2">
      <c r="A467" s="323" t="s">
        <v>214</v>
      </c>
      <c r="B467" s="51" t="s">
        <v>320</v>
      </c>
      <c r="C467" s="177"/>
      <c r="D467" s="266" t="s">
        <v>45</v>
      </c>
      <c r="E467" s="153">
        <f>E468</f>
        <v>104.4</v>
      </c>
      <c r="F467" s="153">
        <f t="shared" ref="F467:G468" si="210">F468</f>
        <v>104.4</v>
      </c>
      <c r="G467" s="153">
        <f t="shared" si="210"/>
        <v>104.4</v>
      </c>
      <c r="H467" s="223">
        <f t="shared" si="179"/>
        <v>100</v>
      </c>
      <c r="I467" s="56"/>
    </row>
    <row r="468" spans="1:12" ht="173.25" x14ac:dyDescent="0.2">
      <c r="A468" s="323" t="s">
        <v>214</v>
      </c>
      <c r="B468" s="51" t="s">
        <v>601</v>
      </c>
      <c r="C468" s="177"/>
      <c r="D468" s="266" t="s">
        <v>448</v>
      </c>
      <c r="E468" s="153">
        <f>E469</f>
        <v>104.4</v>
      </c>
      <c r="F468" s="153">
        <f t="shared" si="210"/>
        <v>104.4</v>
      </c>
      <c r="G468" s="153">
        <f t="shared" si="210"/>
        <v>104.4</v>
      </c>
      <c r="H468" s="223">
        <f t="shared" si="179"/>
        <v>100</v>
      </c>
      <c r="I468" s="56"/>
    </row>
    <row r="469" spans="1:12" ht="63" x14ac:dyDescent="0.2">
      <c r="A469" s="323" t="s">
        <v>214</v>
      </c>
      <c r="B469" s="165" t="s">
        <v>601</v>
      </c>
      <c r="C469" s="125" t="s">
        <v>142</v>
      </c>
      <c r="D469" s="266" t="s">
        <v>143</v>
      </c>
      <c r="E469" s="153">
        <f>ГРБС!G574</f>
        <v>104.4</v>
      </c>
      <c r="F469" s="153">
        <f>ГРБС!H574</f>
        <v>104.4</v>
      </c>
      <c r="G469" s="153">
        <f>ГРБС!I574</f>
        <v>104.4</v>
      </c>
      <c r="H469" s="223">
        <f t="shared" si="179"/>
        <v>100</v>
      </c>
      <c r="I469" s="56"/>
    </row>
    <row r="470" spans="1:12" ht="78.75" x14ac:dyDescent="0.2">
      <c r="A470" s="317" t="s">
        <v>214</v>
      </c>
      <c r="B470" s="250" t="s">
        <v>321</v>
      </c>
      <c r="C470" s="177"/>
      <c r="D470" s="47" t="s">
        <v>476</v>
      </c>
      <c r="E470" s="157">
        <f>E471+E474</f>
        <v>36745.699999999997</v>
      </c>
      <c r="F470" s="93">
        <f>F471+F474</f>
        <v>36745.699999999997</v>
      </c>
      <c r="G470" s="93">
        <f>G471+G474</f>
        <v>36642.9</v>
      </c>
      <c r="H470" s="223">
        <f t="shared" si="179"/>
        <v>99.720239374947283</v>
      </c>
      <c r="I470" s="56"/>
    </row>
    <row r="471" spans="1:12" ht="47.25" x14ac:dyDescent="0.2">
      <c r="A471" s="317" t="s">
        <v>214</v>
      </c>
      <c r="B471" s="250" t="s">
        <v>604</v>
      </c>
      <c r="C471" s="125"/>
      <c r="D471" s="47" t="s">
        <v>141</v>
      </c>
      <c r="E471" s="157">
        <f>E472+E473</f>
        <v>6615.4000000000005</v>
      </c>
      <c r="F471" s="93">
        <f t="shared" ref="F471:G471" si="211">F472+F473</f>
        <v>6615.4000000000005</v>
      </c>
      <c r="G471" s="93">
        <f t="shared" si="211"/>
        <v>6560.1</v>
      </c>
      <c r="H471" s="223">
        <f t="shared" si="179"/>
        <v>99.164071711461133</v>
      </c>
      <c r="I471" s="56"/>
    </row>
    <row r="472" spans="1:12" ht="47.25" x14ac:dyDescent="0.2">
      <c r="A472" s="317" t="s">
        <v>214</v>
      </c>
      <c r="B472" s="250" t="s">
        <v>604</v>
      </c>
      <c r="C472" s="125" t="s">
        <v>139</v>
      </c>
      <c r="D472" s="47" t="s">
        <v>140</v>
      </c>
      <c r="E472" s="157">
        <f>ГРБС!G577</f>
        <v>6237.6</v>
      </c>
      <c r="F472" s="93">
        <f>ГРБС!H577</f>
        <v>6237.6</v>
      </c>
      <c r="G472" s="93">
        <f>ГРБС!I577</f>
        <v>6237.6</v>
      </c>
      <c r="H472" s="223">
        <f t="shared" si="179"/>
        <v>100</v>
      </c>
      <c r="I472" s="56"/>
    </row>
    <row r="473" spans="1:12" ht="63" x14ac:dyDescent="0.2">
      <c r="A473" s="317" t="s">
        <v>214</v>
      </c>
      <c r="B473" s="250" t="s">
        <v>604</v>
      </c>
      <c r="C473" s="125" t="s">
        <v>142</v>
      </c>
      <c r="D473" s="47" t="s">
        <v>143</v>
      </c>
      <c r="E473" s="157">
        <f>ГРБС!G578</f>
        <v>377.8</v>
      </c>
      <c r="F473" s="93">
        <f>ГРБС!H578</f>
        <v>377.8</v>
      </c>
      <c r="G473" s="93">
        <f>ГРБС!I578</f>
        <v>322.5</v>
      </c>
      <c r="H473" s="223">
        <f t="shared" si="179"/>
        <v>85.362625727898362</v>
      </c>
      <c r="I473" s="56"/>
      <c r="L473" s="61"/>
    </row>
    <row r="474" spans="1:12" ht="47.25" x14ac:dyDescent="0.2">
      <c r="A474" s="317" t="s">
        <v>214</v>
      </c>
      <c r="B474" s="250" t="s">
        <v>605</v>
      </c>
      <c r="C474" s="125"/>
      <c r="D474" s="47" t="s">
        <v>79</v>
      </c>
      <c r="E474" s="157">
        <f>E475</f>
        <v>30130.3</v>
      </c>
      <c r="F474" s="93">
        <f t="shared" ref="F474:G474" si="212">F475</f>
        <v>30130.3</v>
      </c>
      <c r="G474" s="93">
        <f t="shared" si="212"/>
        <v>30082.799999999999</v>
      </c>
      <c r="H474" s="223">
        <f t="shared" si="179"/>
        <v>99.842351387141846</v>
      </c>
      <c r="I474" s="56"/>
    </row>
    <row r="475" spans="1:12" ht="31.5" x14ac:dyDescent="0.2">
      <c r="A475" s="317" t="s">
        <v>214</v>
      </c>
      <c r="B475" s="180" t="s">
        <v>605</v>
      </c>
      <c r="C475" s="125" t="s">
        <v>90</v>
      </c>
      <c r="D475" s="47" t="s">
        <v>94</v>
      </c>
      <c r="E475" s="157">
        <f>ГРБС!G580</f>
        <v>30130.3</v>
      </c>
      <c r="F475" s="157">
        <f>ГРБС!H580</f>
        <v>30130.3</v>
      </c>
      <c r="G475" s="157">
        <f>ГРБС!I580</f>
        <v>30082.799999999999</v>
      </c>
      <c r="H475" s="223">
        <f t="shared" si="179"/>
        <v>99.842351387141846</v>
      </c>
      <c r="I475" s="56"/>
    </row>
    <row r="476" spans="1:12" ht="31.5" x14ac:dyDescent="0.2">
      <c r="A476" s="321" t="s">
        <v>214</v>
      </c>
      <c r="B476" s="181" t="s">
        <v>48</v>
      </c>
      <c r="C476" s="48"/>
      <c r="D476" s="144" t="s">
        <v>609</v>
      </c>
      <c r="E476" s="138">
        <f>E477</f>
        <v>3856</v>
      </c>
      <c r="F476" s="138">
        <f>F477</f>
        <v>4087</v>
      </c>
      <c r="G476" s="138">
        <f>G477</f>
        <v>4087</v>
      </c>
      <c r="H476" s="223">
        <f t="shared" si="179"/>
        <v>100</v>
      </c>
      <c r="I476" s="56"/>
    </row>
    <row r="477" spans="1:12" ht="110.25" x14ac:dyDescent="0.2">
      <c r="A477" s="317" t="s">
        <v>214</v>
      </c>
      <c r="B477" s="51" t="s">
        <v>664</v>
      </c>
      <c r="C477" s="125"/>
      <c r="D477" s="47" t="s">
        <v>665</v>
      </c>
      <c r="E477" s="93">
        <f>E478</f>
        <v>3856</v>
      </c>
      <c r="F477" s="93">
        <f t="shared" ref="F477:G477" si="213">F478</f>
        <v>4087</v>
      </c>
      <c r="G477" s="93">
        <f t="shared" si="213"/>
        <v>4087</v>
      </c>
      <c r="H477" s="223">
        <f t="shared" si="179"/>
        <v>100</v>
      </c>
      <c r="I477" s="56"/>
    </row>
    <row r="478" spans="1:12" ht="63.75" thickBot="1" x14ac:dyDescent="0.25">
      <c r="A478" s="315" t="s">
        <v>214</v>
      </c>
      <c r="B478" s="181" t="s">
        <v>664</v>
      </c>
      <c r="C478" s="48" t="s">
        <v>142</v>
      </c>
      <c r="D478" s="152" t="s">
        <v>143</v>
      </c>
      <c r="E478" s="138">
        <f>ГРБС!G583</f>
        <v>3856</v>
      </c>
      <c r="F478" s="138">
        <f>ГРБС!H583</f>
        <v>4087</v>
      </c>
      <c r="G478" s="138">
        <f>ГРБС!I583</f>
        <v>4087</v>
      </c>
      <c r="H478" s="133">
        <f t="shared" si="179"/>
        <v>100</v>
      </c>
      <c r="I478" s="56"/>
    </row>
    <row r="479" spans="1:12" ht="32.25" thickBot="1" x14ac:dyDescent="0.25">
      <c r="A479" s="279" t="s">
        <v>234</v>
      </c>
      <c r="B479" s="203"/>
      <c r="C479" s="171"/>
      <c r="D479" s="186" t="s">
        <v>111</v>
      </c>
      <c r="E479" s="109">
        <f>E480</f>
        <v>77811.60000000002</v>
      </c>
      <c r="F479" s="109">
        <f t="shared" ref="F479" si="214">F480</f>
        <v>77811.60000000002</v>
      </c>
      <c r="G479" s="109">
        <f>G480</f>
        <v>77053</v>
      </c>
      <c r="H479" s="197">
        <f t="shared" si="179"/>
        <v>99.025081093307392</v>
      </c>
      <c r="I479" s="56"/>
    </row>
    <row r="480" spans="1:12" ht="16.5" thickBot="1" x14ac:dyDescent="0.25">
      <c r="A480" s="279" t="s">
        <v>217</v>
      </c>
      <c r="B480" s="203"/>
      <c r="C480" s="171"/>
      <c r="D480" s="187" t="s">
        <v>216</v>
      </c>
      <c r="E480" s="114">
        <f>E488+E481+E507</f>
        <v>77811.60000000002</v>
      </c>
      <c r="F480" s="114">
        <f t="shared" ref="F480:G480" si="215">F488+F481+F507</f>
        <v>77811.60000000002</v>
      </c>
      <c r="G480" s="114">
        <f t="shared" si="215"/>
        <v>77053</v>
      </c>
      <c r="H480" s="115">
        <f t="shared" si="179"/>
        <v>99.025081093307392</v>
      </c>
      <c r="I480" s="56"/>
    </row>
    <row r="481" spans="1:9" ht="78.75" x14ac:dyDescent="0.2">
      <c r="A481" s="315" t="s">
        <v>217</v>
      </c>
      <c r="B481" s="249" t="s">
        <v>276</v>
      </c>
      <c r="C481" s="118"/>
      <c r="D481" s="116" t="s">
        <v>511</v>
      </c>
      <c r="E481" s="121">
        <f>E482+E485</f>
        <v>7918.6</v>
      </c>
      <c r="F481" s="121">
        <f t="shared" ref="F481:G481" si="216">F482+F485</f>
        <v>7918.6</v>
      </c>
      <c r="G481" s="121">
        <f t="shared" si="216"/>
        <v>7390.3</v>
      </c>
      <c r="H481" s="316">
        <f t="shared" si="179"/>
        <v>93.328366125325175</v>
      </c>
      <c r="I481" s="56"/>
    </row>
    <row r="482" spans="1:9" ht="63" x14ac:dyDescent="0.2">
      <c r="A482" s="318" t="s">
        <v>217</v>
      </c>
      <c r="B482" s="156" t="s">
        <v>277</v>
      </c>
      <c r="C482" s="125"/>
      <c r="D482" s="47" t="s">
        <v>193</v>
      </c>
      <c r="E482" s="93">
        <f>E483</f>
        <v>3591.5</v>
      </c>
      <c r="F482" s="93">
        <f t="shared" ref="F482:G483" si="217">F483</f>
        <v>3591.5</v>
      </c>
      <c r="G482" s="93">
        <f t="shared" si="217"/>
        <v>3591.4</v>
      </c>
      <c r="H482" s="223">
        <f t="shared" ref="H482:H559" si="218">G482/F482*100</f>
        <v>99.997215648057917</v>
      </c>
      <c r="I482" s="56"/>
    </row>
    <row r="483" spans="1:9" ht="63" x14ac:dyDescent="0.2">
      <c r="A483" s="317" t="s">
        <v>217</v>
      </c>
      <c r="B483" s="156" t="s">
        <v>542</v>
      </c>
      <c r="C483" s="125"/>
      <c r="D483" s="47" t="s">
        <v>541</v>
      </c>
      <c r="E483" s="93">
        <f>E484</f>
        <v>3591.5</v>
      </c>
      <c r="F483" s="93">
        <f t="shared" si="217"/>
        <v>3591.5</v>
      </c>
      <c r="G483" s="93">
        <f t="shared" si="217"/>
        <v>3591.4</v>
      </c>
      <c r="H483" s="223">
        <f t="shared" si="218"/>
        <v>99.997215648057917</v>
      </c>
      <c r="I483" s="56"/>
    </row>
    <row r="484" spans="1:9" ht="31.5" x14ac:dyDescent="0.2">
      <c r="A484" s="317" t="s">
        <v>217</v>
      </c>
      <c r="B484" s="156" t="s">
        <v>542</v>
      </c>
      <c r="C484" s="125" t="s">
        <v>90</v>
      </c>
      <c r="D484" s="47" t="s">
        <v>94</v>
      </c>
      <c r="E484" s="93">
        <f>ГРБС!G335</f>
        <v>3591.5</v>
      </c>
      <c r="F484" s="93">
        <f>ГРБС!H335</f>
        <v>3591.5</v>
      </c>
      <c r="G484" s="93">
        <f>ГРБС!I335</f>
        <v>3591.4</v>
      </c>
      <c r="H484" s="223">
        <f t="shared" si="218"/>
        <v>99.997215648057917</v>
      </c>
      <c r="I484" s="56"/>
    </row>
    <row r="485" spans="1:9" ht="63" x14ac:dyDescent="0.2">
      <c r="A485" s="326" t="s">
        <v>217</v>
      </c>
      <c r="B485" s="154" t="s">
        <v>686</v>
      </c>
      <c r="C485" s="154"/>
      <c r="D485" s="47" t="s">
        <v>685</v>
      </c>
      <c r="E485" s="153">
        <f>E486</f>
        <v>4327.1000000000004</v>
      </c>
      <c r="F485" s="153">
        <f t="shared" ref="F485:G486" si="219">F486</f>
        <v>4327.1000000000004</v>
      </c>
      <c r="G485" s="153">
        <f t="shared" si="219"/>
        <v>3798.9</v>
      </c>
      <c r="H485" s="223">
        <f t="shared" si="218"/>
        <v>87.793210233181568</v>
      </c>
      <c r="I485" s="56"/>
    </row>
    <row r="486" spans="1:9" ht="63" x14ac:dyDescent="0.2">
      <c r="A486" s="326" t="s">
        <v>217</v>
      </c>
      <c r="B486" s="154" t="s">
        <v>701</v>
      </c>
      <c r="C486" s="154"/>
      <c r="D486" s="47" t="s">
        <v>541</v>
      </c>
      <c r="E486" s="153">
        <f>E487</f>
        <v>4327.1000000000004</v>
      </c>
      <c r="F486" s="153">
        <f t="shared" si="219"/>
        <v>4327.1000000000004</v>
      </c>
      <c r="G486" s="153">
        <f t="shared" si="219"/>
        <v>3798.9</v>
      </c>
      <c r="H486" s="223">
        <f t="shared" si="218"/>
        <v>87.793210233181568</v>
      </c>
      <c r="I486" s="56"/>
    </row>
    <row r="487" spans="1:9" ht="31.5" x14ac:dyDescent="0.2">
      <c r="A487" s="326" t="s">
        <v>217</v>
      </c>
      <c r="B487" s="154" t="s">
        <v>701</v>
      </c>
      <c r="C487" s="154" t="s">
        <v>173</v>
      </c>
      <c r="D487" s="47" t="s">
        <v>181</v>
      </c>
      <c r="E487" s="153">
        <f>ГРБС!G338</f>
        <v>4327.1000000000004</v>
      </c>
      <c r="F487" s="153">
        <f>ГРБС!H338</f>
        <v>4327.1000000000004</v>
      </c>
      <c r="G487" s="153">
        <f>ГРБС!I338</f>
        <v>3798.9</v>
      </c>
      <c r="H487" s="223">
        <f t="shared" si="218"/>
        <v>87.793210233181568</v>
      </c>
      <c r="I487" s="56"/>
    </row>
    <row r="488" spans="1:9" ht="63" x14ac:dyDescent="0.2">
      <c r="A488" s="315" t="s">
        <v>217</v>
      </c>
      <c r="B488" s="249" t="s">
        <v>49</v>
      </c>
      <c r="C488" s="296"/>
      <c r="D488" s="47" t="s">
        <v>465</v>
      </c>
      <c r="E488" s="153">
        <f>E489</f>
        <v>69152.200000000012</v>
      </c>
      <c r="F488" s="93">
        <f t="shared" ref="F488:G488" si="220">F489</f>
        <v>69152.200000000012</v>
      </c>
      <c r="G488" s="93">
        <f t="shared" si="220"/>
        <v>68921.899999999994</v>
      </c>
      <c r="H488" s="223">
        <f t="shared" si="218"/>
        <v>99.666966488412484</v>
      </c>
      <c r="I488" s="56"/>
    </row>
    <row r="489" spans="1:9" ht="63" x14ac:dyDescent="0.2">
      <c r="A489" s="317" t="s">
        <v>217</v>
      </c>
      <c r="B489" s="250" t="s">
        <v>51</v>
      </c>
      <c r="C489" s="163"/>
      <c r="D489" s="47" t="s">
        <v>414</v>
      </c>
      <c r="E489" s="157">
        <f>E490+E492+E494+E496+E499+E501+E503+E505</f>
        <v>69152.200000000012</v>
      </c>
      <c r="F489" s="157">
        <f t="shared" ref="F489:G489" si="221">F490+F492+F494+F496+F499+F501+F503+F505</f>
        <v>69152.200000000012</v>
      </c>
      <c r="G489" s="157">
        <f t="shared" si="221"/>
        <v>68921.899999999994</v>
      </c>
      <c r="H489" s="223">
        <f t="shared" si="218"/>
        <v>99.666966488412484</v>
      </c>
      <c r="I489" s="56"/>
    </row>
    <row r="490" spans="1:9" ht="63" x14ac:dyDescent="0.2">
      <c r="A490" s="317" t="s">
        <v>217</v>
      </c>
      <c r="B490" s="250" t="s">
        <v>52</v>
      </c>
      <c r="C490" s="125"/>
      <c r="D490" s="47" t="s">
        <v>135</v>
      </c>
      <c r="E490" s="157">
        <f>E491</f>
        <v>5710</v>
      </c>
      <c r="F490" s="93">
        <f t="shared" ref="F490:G490" si="222">F491</f>
        <v>5710</v>
      </c>
      <c r="G490" s="93">
        <f t="shared" si="222"/>
        <v>5710</v>
      </c>
      <c r="H490" s="223">
        <f t="shared" si="218"/>
        <v>100</v>
      </c>
      <c r="I490" s="56"/>
    </row>
    <row r="491" spans="1:9" ht="31.5" x14ac:dyDescent="0.2">
      <c r="A491" s="317" t="s">
        <v>217</v>
      </c>
      <c r="B491" s="250" t="s">
        <v>52</v>
      </c>
      <c r="C491" s="125" t="s">
        <v>90</v>
      </c>
      <c r="D491" s="47" t="s">
        <v>89</v>
      </c>
      <c r="E491" s="157">
        <f>ГРБС!G342</f>
        <v>5710</v>
      </c>
      <c r="F491" s="93">
        <f>ГРБС!H342</f>
        <v>5710</v>
      </c>
      <c r="G491" s="93">
        <f>ГРБС!I342</f>
        <v>5710</v>
      </c>
      <c r="H491" s="223">
        <f t="shared" si="218"/>
        <v>100</v>
      </c>
      <c r="I491" s="56"/>
    </row>
    <row r="492" spans="1:9" ht="78.75" x14ac:dyDescent="0.2">
      <c r="A492" s="317" t="s">
        <v>217</v>
      </c>
      <c r="B492" s="250" t="s">
        <v>53</v>
      </c>
      <c r="C492" s="125"/>
      <c r="D492" s="47" t="s">
        <v>136</v>
      </c>
      <c r="E492" s="157">
        <f>E493</f>
        <v>17208.7</v>
      </c>
      <c r="F492" s="93">
        <f t="shared" ref="F492:G492" si="223">F493</f>
        <v>17208.7</v>
      </c>
      <c r="G492" s="93">
        <f t="shared" si="223"/>
        <v>17208.7</v>
      </c>
      <c r="H492" s="223">
        <f t="shared" si="218"/>
        <v>100</v>
      </c>
      <c r="I492" s="56"/>
    </row>
    <row r="493" spans="1:9" ht="31.5" x14ac:dyDescent="0.2">
      <c r="A493" s="317" t="s">
        <v>217</v>
      </c>
      <c r="B493" s="250" t="s">
        <v>53</v>
      </c>
      <c r="C493" s="125" t="s">
        <v>90</v>
      </c>
      <c r="D493" s="47" t="s">
        <v>89</v>
      </c>
      <c r="E493" s="157">
        <f>ГРБС!G344</f>
        <v>17208.7</v>
      </c>
      <c r="F493" s="93">
        <f>ГРБС!H344</f>
        <v>17208.7</v>
      </c>
      <c r="G493" s="93">
        <f>ГРБС!I344</f>
        <v>17208.7</v>
      </c>
      <c r="H493" s="223">
        <f t="shared" si="218"/>
        <v>100</v>
      </c>
      <c r="I493" s="56"/>
    </row>
    <row r="494" spans="1:9" ht="47.25" x14ac:dyDescent="0.2">
      <c r="A494" s="317" t="s">
        <v>217</v>
      </c>
      <c r="B494" s="250" t="s">
        <v>54</v>
      </c>
      <c r="C494" s="125"/>
      <c r="D494" s="47" t="s">
        <v>137</v>
      </c>
      <c r="E494" s="157">
        <f>E495</f>
        <v>33238.400000000001</v>
      </c>
      <c r="F494" s="93">
        <f t="shared" ref="F494:G494" si="224">F495</f>
        <v>33238.400000000001</v>
      </c>
      <c r="G494" s="93">
        <f t="shared" si="224"/>
        <v>33226.800000000003</v>
      </c>
      <c r="H494" s="223">
        <f t="shared" si="218"/>
        <v>99.965100606527386</v>
      </c>
      <c r="I494" s="56"/>
    </row>
    <row r="495" spans="1:9" ht="31.5" x14ac:dyDescent="0.2">
      <c r="A495" s="317" t="s">
        <v>217</v>
      </c>
      <c r="B495" s="250" t="s">
        <v>54</v>
      </c>
      <c r="C495" s="125" t="s">
        <v>91</v>
      </c>
      <c r="D495" s="47" t="s">
        <v>92</v>
      </c>
      <c r="E495" s="157">
        <f>ГРБС!G346</f>
        <v>33238.400000000001</v>
      </c>
      <c r="F495" s="93">
        <f>ГРБС!H346</f>
        <v>33238.400000000001</v>
      </c>
      <c r="G495" s="93">
        <f>ГРБС!I346</f>
        <v>33226.800000000003</v>
      </c>
      <c r="H495" s="223">
        <f t="shared" si="218"/>
        <v>99.965100606527386</v>
      </c>
      <c r="I495" s="56"/>
    </row>
    <row r="496" spans="1:9" ht="126" x14ac:dyDescent="0.2">
      <c r="A496" s="317" t="s">
        <v>217</v>
      </c>
      <c r="B496" s="250" t="s">
        <v>384</v>
      </c>
      <c r="C496" s="125"/>
      <c r="D496" s="47" t="s">
        <v>383</v>
      </c>
      <c r="E496" s="157">
        <f>E497+E498</f>
        <v>10668.7</v>
      </c>
      <c r="F496" s="93">
        <f t="shared" ref="F496:G496" si="225">F497+F498</f>
        <v>10668.7</v>
      </c>
      <c r="G496" s="93">
        <f t="shared" si="225"/>
        <v>10477.9</v>
      </c>
      <c r="H496" s="223">
        <f t="shared" si="218"/>
        <v>98.211590915481722</v>
      </c>
      <c r="I496" s="56"/>
    </row>
    <row r="497" spans="1:9" ht="31.5" x14ac:dyDescent="0.2">
      <c r="A497" s="317" t="s">
        <v>217</v>
      </c>
      <c r="B497" s="250" t="s">
        <v>384</v>
      </c>
      <c r="C497" s="125" t="s">
        <v>90</v>
      </c>
      <c r="D497" s="144" t="s">
        <v>89</v>
      </c>
      <c r="E497" s="93">
        <f>ГРБС!G348</f>
        <v>6789.3</v>
      </c>
      <c r="F497" s="93">
        <f>ГРБС!H348</f>
        <v>6789.3</v>
      </c>
      <c r="G497" s="93">
        <f>ГРБС!I348</f>
        <v>6598.5</v>
      </c>
      <c r="H497" s="223">
        <f t="shared" si="218"/>
        <v>97.189695550351288</v>
      </c>
      <c r="I497" s="56"/>
    </row>
    <row r="498" spans="1:9" ht="31.5" x14ac:dyDescent="0.2">
      <c r="A498" s="321" t="s">
        <v>217</v>
      </c>
      <c r="B498" s="206" t="s">
        <v>384</v>
      </c>
      <c r="C498" s="118" t="s">
        <v>91</v>
      </c>
      <c r="D498" s="47" t="s">
        <v>92</v>
      </c>
      <c r="E498" s="138">
        <f>ГРБС!G349</f>
        <v>3879.4</v>
      </c>
      <c r="F498" s="93">
        <f>ГРБС!H349</f>
        <v>3879.4</v>
      </c>
      <c r="G498" s="93">
        <f>ГРБС!I349</f>
        <v>3879.4</v>
      </c>
      <c r="H498" s="223">
        <f t="shared" si="218"/>
        <v>100</v>
      </c>
      <c r="I498" s="56"/>
    </row>
    <row r="499" spans="1:9" ht="78.75" x14ac:dyDescent="0.2">
      <c r="A499" s="318" t="s">
        <v>217</v>
      </c>
      <c r="B499" s="251" t="s">
        <v>570</v>
      </c>
      <c r="C499" s="128"/>
      <c r="D499" s="126" t="s">
        <v>569</v>
      </c>
      <c r="E499" s="93">
        <f>E500</f>
        <v>994.8</v>
      </c>
      <c r="F499" s="93">
        <f t="shared" ref="F499:G499" si="226">F500</f>
        <v>994.8</v>
      </c>
      <c r="G499" s="93">
        <f t="shared" si="226"/>
        <v>994.8</v>
      </c>
      <c r="H499" s="223">
        <f t="shared" si="218"/>
        <v>100</v>
      </c>
      <c r="I499" s="56"/>
    </row>
    <row r="500" spans="1:9" ht="31.5" x14ac:dyDescent="0.2">
      <c r="A500" s="318" t="s">
        <v>217</v>
      </c>
      <c r="B500" s="251" t="s">
        <v>570</v>
      </c>
      <c r="C500" s="128" t="s">
        <v>90</v>
      </c>
      <c r="D500" s="126" t="s">
        <v>89</v>
      </c>
      <c r="E500" s="93">
        <f>ГРБС!G351</f>
        <v>994.8</v>
      </c>
      <c r="F500" s="93">
        <f>ГРБС!H351</f>
        <v>994.8</v>
      </c>
      <c r="G500" s="93">
        <f>ГРБС!I351</f>
        <v>994.8</v>
      </c>
      <c r="H500" s="223">
        <f t="shared" si="218"/>
        <v>100</v>
      </c>
      <c r="I500" s="56"/>
    </row>
    <row r="501" spans="1:9" ht="47.25" x14ac:dyDescent="0.2">
      <c r="A501" s="318" t="s">
        <v>217</v>
      </c>
      <c r="B501" s="250" t="s">
        <v>571</v>
      </c>
      <c r="C501" s="125"/>
      <c r="D501" s="47" t="s">
        <v>567</v>
      </c>
      <c r="E501" s="93">
        <f>E502</f>
        <v>752.8</v>
      </c>
      <c r="F501" s="93">
        <f t="shared" ref="F501:G501" si="227">F502</f>
        <v>752.8</v>
      </c>
      <c r="G501" s="93">
        <f t="shared" si="227"/>
        <v>724.9</v>
      </c>
      <c r="H501" s="223">
        <f t="shared" si="218"/>
        <v>96.29383634431457</v>
      </c>
      <c r="I501" s="56"/>
    </row>
    <row r="502" spans="1:9" ht="31.5" x14ac:dyDescent="0.2">
      <c r="A502" s="318" t="s">
        <v>217</v>
      </c>
      <c r="B502" s="251" t="s">
        <v>571</v>
      </c>
      <c r="C502" s="128" t="s">
        <v>90</v>
      </c>
      <c r="D502" s="126" t="s">
        <v>89</v>
      </c>
      <c r="E502" s="130">
        <f>ГРБС!G353</f>
        <v>752.8</v>
      </c>
      <c r="F502" s="137">
        <f>ГРБС!H353</f>
        <v>752.8</v>
      </c>
      <c r="G502" s="137">
        <f>ГРБС!I353</f>
        <v>724.9</v>
      </c>
      <c r="H502" s="223">
        <f t="shared" si="218"/>
        <v>96.29383634431457</v>
      </c>
      <c r="I502" s="56"/>
    </row>
    <row r="503" spans="1:9" ht="110.25" x14ac:dyDescent="0.2">
      <c r="A503" s="323" t="s">
        <v>217</v>
      </c>
      <c r="B503" s="291" t="s">
        <v>710</v>
      </c>
      <c r="C503" s="125"/>
      <c r="D503" s="266" t="s">
        <v>709</v>
      </c>
      <c r="E503" s="130">
        <f>E504</f>
        <v>161.69999999999999</v>
      </c>
      <c r="F503" s="130">
        <f t="shared" ref="F503:G503" si="228">F504</f>
        <v>161.69999999999999</v>
      </c>
      <c r="G503" s="130">
        <f t="shared" si="228"/>
        <v>161.69999999999999</v>
      </c>
      <c r="H503" s="223">
        <f t="shared" si="218"/>
        <v>100</v>
      </c>
      <c r="I503" s="56"/>
    </row>
    <row r="504" spans="1:9" ht="31.5" x14ac:dyDescent="0.2">
      <c r="A504" s="317" t="s">
        <v>217</v>
      </c>
      <c r="B504" s="51" t="s">
        <v>710</v>
      </c>
      <c r="C504" s="125" t="s">
        <v>91</v>
      </c>
      <c r="D504" s="47" t="s">
        <v>92</v>
      </c>
      <c r="E504" s="130">
        <f>ГРБС!G355</f>
        <v>161.69999999999999</v>
      </c>
      <c r="F504" s="130">
        <f>ГРБС!H355</f>
        <v>161.69999999999999</v>
      </c>
      <c r="G504" s="130">
        <f>ГРБС!I355</f>
        <v>161.69999999999999</v>
      </c>
      <c r="H504" s="223">
        <f t="shared" si="218"/>
        <v>100</v>
      </c>
      <c r="I504" s="56"/>
    </row>
    <row r="505" spans="1:9" ht="47.25" x14ac:dyDescent="0.2">
      <c r="A505" s="317" t="s">
        <v>217</v>
      </c>
      <c r="B505" s="51" t="s">
        <v>712</v>
      </c>
      <c r="C505" s="125"/>
      <c r="D505" s="266" t="s">
        <v>711</v>
      </c>
      <c r="E505" s="130">
        <f>E506</f>
        <v>417.1</v>
      </c>
      <c r="F505" s="130">
        <f t="shared" ref="F505:G505" si="229">F506</f>
        <v>417.1</v>
      </c>
      <c r="G505" s="130">
        <f t="shared" si="229"/>
        <v>417.1</v>
      </c>
      <c r="H505" s="223">
        <f t="shared" si="218"/>
        <v>100</v>
      </c>
      <c r="I505" s="56"/>
    </row>
    <row r="506" spans="1:9" ht="31.5" x14ac:dyDescent="0.2">
      <c r="A506" s="317" t="s">
        <v>217</v>
      </c>
      <c r="B506" s="51" t="s">
        <v>712</v>
      </c>
      <c r="C506" s="125" t="s">
        <v>91</v>
      </c>
      <c r="D506" s="47" t="s">
        <v>92</v>
      </c>
      <c r="E506" s="130">
        <f>ГРБС!G357</f>
        <v>417.1</v>
      </c>
      <c r="F506" s="130">
        <f>ГРБС!H357</f>
        <v>417.1</v>
      </c>
      <c r="G506" s="130">
        <f>ГРБС!I357</f>
        <v>417.1</v>
      </c>
      <c r="H506" s="223">
        <f t="shared" si="218"/>
        <v>100</v>
      </c>
      <c r="I506" s="56"/>
    </row>
    <row r="507" spans="1:9" ht="31.5" x14ac:dyDescent="0.2">
      <c r="A507" s="318" t="s">
        <v>217</v>
      </c>
      <c r="B507" s="51" t="s">
        <v>48</v>
      </c>
      <c r="C507" s="125"/>
      <c r="D507" s="47" t="s">
        <v>609</v>
      </c>
      <c r="E507" s="93">
        <f>E508</f>
        <v>740.8</v>
      </c>
      <c r="F507" s="93">
        <f t="shared" ref="F507:G507" si="230">F508</f>
        <v>740.8</v>
      </c>
      <c r="G507" s="93">
        <f t="shared" si="230"/>
        <v>740.8</v>
      </c>
      <c r="H507" s="325">
        <f t="shared" si="218"/>
        <v>100</v>
      </c>
      <c r="I507" s="56"/>
    </row>
    <row r="508" spans="1:9" ht="110.25" x14ac:dyDescent="0.2">
      <c r="A508" s="318" t="s">
        <v>217</v>
      </c>
      <c r="B508" s="51" t="s">
        <v>699</v>
      </c>
      <c r="C508" s="125"/>
      <c r="D508" s="47" t="s">
        <v>700</v>
      </c>
      <c r="E508" s="93">
        <f>E509+E510</f>
        <v>740.8</v>
      </c>
      <c r="F508" s="93">
        <f t="shared" ref="F508:G508" si="231">F509+F510</f>
        <v>740.8</v>
      </c>
      <c r="G508" s="93">
        <f t="shared" si="231"/>
        <v>740.8</v>
      </c>
      <c r="H508" s="223">
        <f t="shared" si="218"/>
        <v>100</v>
      </c>
      <c r="I508" s="56"/>
    </row>
    <row r="509" spans="1:9" ht="31.5" x14ac:dyDescent="0.2">
      <c r="A509" s="318" t="s">
        <v>217</v>
      </c>
      <c r="B509" s="51" t="s">
        <v>699</v>
      </c>
      <c r="C509" s="125" t="s">
        <v>90</v>
      </c>
      <c r="D509" s="47" t="s">
        <v>89</v>
      </c>
      <c r="E509" s="93">
        <f>ГРБС!G360</f>
        <v>179.5</v>
      </c>
      <c r="F509" s="93">
        <f>ГРБС!H360</f>
        <v>179.5</v>
      </c>
      <c r="G509" s="93">
        <f>ГРБС!I360</f>
        <v>179.5</v>
      </c>
      <c r="H509" s="223">
        <f>G509/F509*100</f>
        <v>100</v>
      </c>
      <c r="I509" s="56"/>
    </row>
    <row r="510" spans="1:9" ht="32.25" thickBot="1" x14ac:dyDescent="0.25">
      <c r="A510" s="318" t="s">
        <v>217</v>
      </c>
      <c r="B510" s="145" t="s">
        <v>699</v>
      </c>
      <c r="C510" s="48" t="s">
        <v>91</v>
      </c>
      <c r="D510" s="152" t="s">
        <v>92</v>
      </c>
      <c r="E510" s="138">
        <f>ГРБС!G361</f>
        <v>561.29999999999995</v>
      </c>
      <c r="F510" s="138">
        <f>ГРБС!H361</f>
        <v>561.29999999999995</v>
      </c>
      <c r="G510" s="138">
        <f>ГРБС!I361</f>
        <v>561.29999999999995</v>
      </c>
      <c r="H510" s="133">
        <f t="shared" si="218"/>
        <v>100</v>
      </c>
      <c r="I510" s="56"/>
    </row>
    <row r="511" spans="1:9" ht="16.5" thickBot="1" x14ac:dyDescent="0.25">
      <c r="A511" s="267" t="s">
        <v>1</v>
      </c>
      <c r="B511" s="280"/>
      <c r="C511" s="171"/>
      <c r="D511" s="186" t="s">
        <v>0</v>
      </c>
      <c r="E511" s="109">
        <f>E512</f>
        <v>513.79999999999995</v>
      </c>
      <c r="F511" s="109">
        <f t="shared" ref="F511:G511" si="232">F512</f>
        <v>513.79999999999995</v>
      </c>
      <c r="G511" s="109">
        <f t="shared" si="232"/>
        <v>513.79999999999995</v>
      </c>
      <c r="H511" s="197">
        <f t="shared" si="218"/>
        <v>100</v>
      </c>
      <c r="I511" s="56"/>
    </row>
    <row r="512" spans="1:9" ht="32.25" thickBot="1" x14ac:dyDescent="0.25">
      <c r="A512" s="248" t="s">
        <v>3</v>
      </c>
      <c r="B512" s="280"/>
      <c r="C512" s="171"/>
      <c r="D512" s="281" t="s">
        <v>2</v>
      </c>
      <c r="E512" s="114">
        <f>E513+E518+E529</f>
        <v>513.79999999999995</v>
      </c>
      <c r="F512" s="114">
        <f>F513+F518+F529</f>
        <v>513.79999999999995</v>
      </c>
      <c r="G512" s="114">
        <f>G513+G518+G529</f>
        <v>513.79999999999995</v>
      </c>
      <c r="H512" s="115">
        <f t="shared" si="218"/>
        <v>100</v>
      </c>
      <c r="I512" s="56"/>
    </row>
    <row r="513" spans="1:9" ht="78.75" x14ac:dyDescent="0.2">
      <c r="A513" s="321" t="s">
        <v>3</v>
      </c>
      <c r="B513" s="150" t="s">
        <v>4</v>
      </c>
      <c r="C513" s="162"/>
      <c r="D513" s="265" t="s">
        <v>614</v>
      </c>
      <c r="E513" s="138">
        <f>E514+E516</f>
        <v>18</v>
      </c>
      <c r="F513" s="138">
        <f t="shared" ref="F513:G513" si="233">F514+F516</f>
        <v>18</v>
      </c>
      <c r="G513" s="138">
        <f t="shared" si="233"/>
        <v>18</v>
      </c>
      <c r="H513" s="316">
        <f t="shared" si="218"/>
        <v>100</v>
      </c>
      <c r="I513" s="56"/>
    </row>
    <row r="514" spans="1:9" ht="63" x14ac:dyDescent="0.2">
      <c r="A514" s="317" t="s">
        <v>3</v>
      </c>
      <c r="B514" s="191" t="s">
        <v>6</v>
      </c>
      <c r="C514" s="163"/>
      <c r="D514" s="273" t="s">
        <v>5</v>
      </c>
      <c r="E514" s="157">
        <f>E515</f>
        <v>15</v>
      </c>
      <c r="F514" s="93">
        <f t="shared" ref="F514:G514" si="234">F515</f>
        <v>15</v>
      </c>
      <c r="G514" s="93">
        <f t="shared" si="234"/>
        <v>15</v>
      </c>
      <c r="H514" s="223">
        <f t="shared" si="218"/>
        <v>100</v>
      </c>
      <c r="I514" s="56"/>
    </row>
    <row r="515" spans="1:9" ht="63" x14ac:dyDescent="0.2">
      <c r="A515" s="317" t="s">
        <v>3</v>
      </c>
      <c r="B515" s="174" t="s">
        <v>6</v>
      </c>
      <c r="C515" s="118" t="s">
        <v>142</v>
      </c>
      <c r="D515" s="144" t="s">
        <v>143</v>
      </c>
      <c r="E515" s="157">
        <f>ГРБС!G366</f>
        <v>15</v>
      </c>
      <c r="F515" s="93">
        <f>ГРБС!H366</f>
        <v>15</v>
      </c>
      <c r="G515" s="93">
        <f>ГРБС!I366</f>
        <v>15</v>
      </c>
      <c r="H515" s="223">
        <f t="shared" si="218"/>
        <v>100</v>
      </c>
      <c r="I515" s="56"/>
    </row>
    <row r="516" spans="1:9" ht="63" x14ac:dyDescent="0.2">
      <c r="A516" s="317" t="s">
        <v>3</v>
      </c>
      <c r="B516" s="192" t="s">
        <v>8</v>
      </c>
      <c r="C516" s="163"/>
      <c r="D516" s="47" t="s">
        <v>7</v>
      </c>
      <c r="E516" s="138">
        <f>E517</f>
        <v>3</v>
      </c>
      <c r="F516" s="93">
        <f t="shared" ref="F516:G516" si="235">F517</f>
        <v>3</v>
      </c>
      <c r="G516" s="93">
        <f t="shared" si="235"/>
        <v>3</v>
      </c>
      <c r="H516" s="223">
        <f t="shared" si="218"/>
        <v>100</v>
      </c>
      <c r="I516" s="56"/>
    </row>
    <row r="517" spans="1:9" ht="63" x14ac:dyDescent="0.2">
      <c r="A517" s="317" t="s">
        <v>3</v>
      </c>
      <c r="B517" s="174" t="s">
        <v>8</v>
      </c>
      <c r="C517" s="128" t="s">
        <v>142</v>
      </c>
      <c r="D517" s="126" t="s">
        <v>143</v>
      </c>
      <c r="E517" s="157">
        <f>ГРБС!G368</f>
        <v>3</v>
      </c>
      <c r="F517" s="93">
        <f>ГРБС!H368</f>
        <v>3</v>
      </c>
      <c r="G517" s="93">
        <f>ГРБС!I368</f>
        <v>3</v>
      </c>
      <c r="H517" s="223">
        <f t="shared" si="218"/>
        <v>100</v>
      </c>
      <c r="I517" s="56"/>
    </row>
    <row r="518" spans="1:9" ht="78.75" x14ac:dyDescent="0.2">
      <c r="A518" s="317" t="s">
        <v>3</v>
      </c>
      <c r="B518" s="201" t="s">
        <v>12</v>
      </c>
      <c r="C518" s="125"/>
      <c r="D518" s="47" t="s">
        <v>572</v>
      </c>
      <c r="E518" s="138">
        <f>E519+E521+E523+E525+E527</f>
        <v>175.8</v>
      </c>
      <c r="F518" s="138">
        <f t="shared" ref="F518:G518" si="236">F519+F521+F523+F525+F527</f>
        <v>175.8</v>
      </c>
      <c r="G518" s="138">
        <f t="shared" si="236"/>
        <v>175.8</v>
      </c>
      <c r="H518" s="223">
        <f t="shared" si="218"/>
        <v>100</v>
      </c>
      <c r="I518" s="56"/>
    </row>
    <row r="519" spans="1:9" ht="63" x14ac:dyDescent="0.2">
      <c r="A519" s="317" t="s">
        <v>3</v>
      </c>
      <c r="B519" s="192" t="s">
        <v>10</v>
      </c>
      <c r="C519" s="125"/>
      <c r="D519" s="265" t="s">
        <v>9</v>
      </c>
      <c r="E519" s="157">
        <f>E520</f>
        <v>20</v>
      </c>
      <c r="F519" s="93">
        <f t="shared" ref="F519:G519" si="237">F520</f>
        <v>20</v>
      </c>
      <c r="G519" s="93">
        <f t="shared" si="237"/>
        <v>20</v>
      </c>
      <c r="H519" s="223">
        <f t="shared" si="218"/>
        <v>100</v>
      </c>
      <c r="I519" s="56"/>
    </row>
    <row r="520" spans="1:9" ht="63" x14ac:dyDescent="0.2">
      <c r="A520" s="317" t="s">
        <v>3</v>
      </c>
      <c r="B520" s="195" t="s">
        <v>10</v>
      </c>
      <c r="C520" s="125" t="s">
        <v>142</v>
      </c>
      <c r="D520" s="47" t="s">
        <v>143</v>
      </c>
      <c r="E520" s="138">
        <f>ГРБС!G370</f>
        <v>20</v>
      </c>
      <c r="F520" s="93">
        <f>ГРБС!H370</f>
        <v>20</v>
      </c>
      <c r="G520" s="93">
        <f>ГРБС!I370</f>
        <v>20</v>
      </c>
      <c r="H520" s="223">
        <f t="shared" si="218"/>
        <v>100</v>
      </c>
      <c r="I520" s="56"/>
    </row>
    <row r="521" spans="1:9" ht="78.75" x14ac:dyDescent="0.2">
      <c r="A521" s="317" t="s">
        <v>3</v>
      </c>
      <c r="B521" s="191" t="s">
        <v>11</v>
      </c>
      <c r="C521" s="125"/>
      <c r="D521" s="47" t="s">
        <v>421</v>
      </c>
      <c r="E521" s="157">
        <f>E522</f>
        <v>36.799999999999997</v>
      </c>
      <c r="F521" s="93">
        <f t="shared" ref="F521:G521" si="238">F522</f>
        <v>36.799999999999997</v>
      </c>
      <c r="G521" s="93">
        <f t="shared" si="238"/>
        <v>36.799999999999997</v>
      </c>
      <c r="H521" s="223">
        <f t="shared" si="218"/>
        <v>100</v>
      </c>
      <c r="I521" s="56"/>
    </row>
    <row r="522" spans="1:9" ht="63" x14ac:dyDescent="0.2">
      <c r="A522" s="317" t="s">
        <v>3</v>
      </c>
      <c r="B522" s="191" t="s">
        <v>11</v>
      </c>
      <c r="C522" s="118" t="s">
        <v>142</v>
      </c>
      <c r="D522" s="47" t="s">
        <v>143</v>
      </c>
      <c r="E522" s="138">
        <f>ГРБС!G373</f>
        <v>36.799999999999997</v>
      </c>
      <c r="F522" s="93">
        <f>ГРБС!H373</f>
        <v>36.799999999999997</v>
      </c>
      <c r="G522" s="93">
        <f>ГРБС!I373</f>
        <v>36.799999999999997</v>
      </c>
      <c r="H522" s="223">
        <f t="shared" si="218"/>
        <v>100</v>
      </c>
      <c r="I522" s="56"/>
    </row>
    <row r="523" spans="1:9" ht="110.25" x14ac:dyDescent="0.2">
      <c r="A523" s="317" t="s">
        <v>3</v>
      </c>
      <c r="B523" s="194" t="s">
        <v>14</v>
      </c>
      <c r="C523" s="128"/>
      <c r="D523" s="265" t="s">
        <v>13</v>
      </c>
      <c r="E523" s="157">
        <f>E524</f>
        <v>20</v>
      </c>
      <c r="F523" s="93">
        <f t="shared" ref="F523:G523" si="239">F524</f>
        <v>20</v>
      </c>
      <c r="G523" s="93">
        <f t="shared" si="239"/>
        <v>20</v>
      </c>
      <c r="H523" s="223">
        <f t="shared" si="218"/>
        <v>100</v>
      </c>
      <c r="I523" s="56"/>
    </row>
    <row r="524" spans="1:9" ht="63" x14ac:dyDescent="0.2">
      <c r="A524" s="317" t="s">
        <v>3</v>
      </c>
      <c r="B524" s="195" t="s">
        <v>14</v>
      </c>
      <c r="C524" s="125" t="s">
        <v>142</v>
      </c>
      <c r="D524" s="126" t="s">
        <v>143</v>
      </c>
      <c r="E524" s="138">
        <f>ГРБС!G375</f>
        <v>20</v>
      </c>
      <c r="F524" s="93">
        <f>ГРБС!H375</f>
        <v>20</v>
      </c>
      <c r="G524" s="93">
        <f>ГРБС!I375</f>
        <v>20</v>
      </c>
      <c r="H524" s="223">
        <f t="shared" si="218"/>
        <v>100</v>
      </c>
      <c r="I524" s="56"/>
    </row>
    <row r="525" spans="1:9" ht="63" x14ac:dyDescent="0.2">
      <c r="A525" s="317" t="s">
        <v>3</v>
      </c>
      <c r="B525" s="192" t="s">
        <v>16</v>
      </c>
      <c r="C525" s="118"/>
      <c r="D525" s="273" t="s">
        <v>15</v>
      </c>
      <c r="E525" s="157">
        <f>E526</f>
        <v>9</v>
      </c>
      <c r="F525" s="93">
        <f t="shared" ref="F525:G525" si="240">F526</f>
        <v>9</v>
      </c>
      <c r="G525" s="93">
        <f t="shared" si="240"/>
        <v>9</v>
      </c>
      <c r="H525" s="223">
        <f t="shared" si="218"/>
        <v>100</v>
      </c>
      <c r="I525" s="56"/>
    </row>
    <row r="526" spans="1:9" ht="63" x14ac:dyDescent="0.2">
      <c r="A526" s="317" t="s">
        <v>3</v>
      </c>
      <c r="B526" s="194" t="s">
        <v>16</v>
      </c>
      <c r="C526" s="125" t="s">
        <v>142</v>
      </c>
      <c r="D526" s="152" t="s">
        <v>143</v>
      </c>
      <c r="E526" s="153">
        <f>ГРБС!G377</f>
        <v>9</v>
      </c>
      <c r="F526" s="93">
        <f>ГРБС!H377</f>
        <v>9</v>
      </c>
      <c r="G526" s="93">
        <f>ГРБС!I377</f>
        <v>9</v>
      </c>
      <c r="H526" s="223">
        <f t="shared" si="218"/>
        <v>100</v>
      </c>
      <c r="I526" s="56"/>
    </row>
    <row r="527" spans="1:9" ht="126" x14ac:dyDescent="0.2">
      <c r="A527" s="317" t="s">
        <v>3</v>
      </c>
      <c r="B527" s="192" t="s">
        <v>18</v>
      </c>
      <c r="C527" s="125"/>
      <c r="D527" s="47" t="s">
        <v>17</v>
      </c>
      <c r="E527" s="157">
        <f>E528</f>
        <v>90</v>
      </c>
      <c r="F527" s="93">
        <f t="shared" ref="F527:G527" si="241">F528</f>
        <v>90</v>
      </c>
      <c r="G527" s="93">
        <f t="shared" si="241"/>
        <v>90</v>
      </c>
      <c r="H527" s="223">
        <f t="shared" si="218"/>
        <v>100</v>
      </c>
      <c r="I527" s="56"/>
    </row>
    <row r="528" spans="1:9" ht="63" x14ac:dyDescent="0.2">
      <c r="A528" s="321" t="s">
        <v>3</v>
      </c>
      <c r="B528" s="272" t="s">
        <v>18</v>
      </c>
      <c r="C528" s="128" t="s">
        <v>142</v>
      </c>
      <c r="D528" s="126" t="s">
        <v>143</v>
      </c>
      <c r="E528" s="138">
        <f>ГРБС!G379</f>
        <v>90</v>
      </c>
      <c r="F528" s="138">
        <f>ГРБС!H379</f>
        <v>90</v>
      </c>
      <c r="G528" s="138">
        <f>ГРБС!I379</f>
        <v>90</v>
      </c>
      <c r="H528" s="139">
        <f t="shared" si="218"/>
        <v>100</v>
      </c>
      <c r="I528" s="56"/>
    </row>
    <row r="529" spans="1:9" ht="31.5" x14ac:dyDescent="0.2">
      <c r="A529" s="317" t="s">
        <v>3</v>
      </c>
      <c r="B529" s="51" t="s">
        <v>48</v>
      </c>
      <c r="C529" s="163"/>
      <c r="D529" s="47" t="s">
        <v>609</v>
      </c>
      <c r="E529" s="93">
        <f>E530</f>
        <v>320</v>
      </c>
      <c r="F529" s="93">
        <f t="shared" ref="F529:G530" si="242">F530</f>
        <v>320</v>
      </c>
      <c r="G529" s="93">
        <f t="shared" si="242"/>
        <v>320</v>
      </c>
      <c r="H529" s="223">
        <f t="shared" si="218"/>
        <v>100</v>
      </c>
      <c r="I529" s="56"/>
    </row>
    <row r="530" spans="1:9" ht="31.5" x14ac:dyDescent="0.2">
      <c r="A530" s="317" t="s">
        <v>3</v>
      </c>
      <c r="B530" s="155" t="s">
        <v>76</v>
      </c>
      <c r="C530" s="125"/>
      <c r="D530" s="47" t="s">
        <v>369</v>
      </c>
      <c r="E530" s="93">
        <f>E531</f>
        <v>320</v>
      </c>
      <c r="F530" s="93">
        <f t="shared" si="242"/>
        <v>320</v>
      </c>
      <c r="G530" s="93">
        <f t="shared" si="242"/>
        <v>320</v>
      </c>
      <c r="H530" s="223">
        <f>G530/F530*100</f>
        <v>100</v>
      </c>
      <c r="I530" s="56"/>
    </row>
    <row r="531" spans="1:9" ht="63.75" thickBot="1" x14ac:dyDescent="0.25">
      <c r="A531" s="327" t="s">
        <v>3</v>
      </c>
      <c r="B531" s="295" t="s">
        <v>76</v>
      </c>
      <c r="C531" s="53" t="s">
        <v>142</v>
      </c>
      <c r="D531" s="288" t="s">
        <v>143</v>
      </c>
      <c r="E531" s="138">
        <f>ГРБС!G382</f>
        <v>320</v>
      </c>
      <c r="F531" s="138">
        <f>ГРБС!H382</f>
        <v>320</v>
      </c>
      <c r="G531" s="138">
        <f>ГРБС!I382</f>
        <v>320</v>
      </c>
      <c r="H531" s="133">
        <f t="shared" si="218"/>
        <v>100</v>
      </c>
      <c r="I531" s="56"/>
    </row>
    <row r="532" spans="1:9" ht="16.5" thickBot="1" x14ac:dyDescent="0.25">
      <c r="A532" s="267">
        <v>1000</v>
      </c>
      <c r="B532" s="268"/>
      <c r="C532" s="105"/>
      <c r="D532" s="186" t="s">
        <v>235</v>
      </c>
      <c r="E532" s="109">
        <f>E533+E547+E583+E578</f>
        <v>143102</v>
      </c>
      <c r="F532" s="109">
        <f t="shared" ref="F532:G532" si="243">F533+F547+F583+F578</f>
        <v>143102</v>
      </c>
      <c r="G532" s="109">
        <f t="shared" si="243"/>
        <v>141161.30000000002</v>
      </c>
      <c r="H532" s="197">
        <f t="shared" si="218"/>
        <v>98.643834467722343</v>
      </c>
      <c r="I532" s="56"/>
    </row>
    <row r="533" spans="1:9" ht="16.5" thickBot="1" x14ac:dyDescent="0.25">
      <c r="A533" s="248">
        <v>1001</v>
      </c>
      <c r="B533" s="147"/>
      <c r="C533" s="112"/>
      <c r="D533" s="187" t="s">
        <v>208</v>
      </c>
      <c r="E533" s="114">
        <f>E534+E537+E541+E544</f>
        <v>11686.800000000001</v>
      </c>
      <c r="F533" s="114">
        <f t="shared" ref="F533:G533" si="244">F534+F537+F541+F544</f>
        <v>11686.800000000001</v>
      </c>
      <c r="G533" s="114">
        <f t="shared" si="244"/>
        <v>11681.7</v>
      </c>
      <c r="H533" s="115">
        <f t="shared" si="218"/>
        <v>99.956361022692263</v>
      </c>
      <c r="I533" s="56"/>
    </row>
    <row r="534" spans="1:9" ht="31.5" x14ac:dyDescent="0.2">
      <c r="A534" s="321" t="s">
        <v>215</v>
      </c>
      <c r="B534" s="205" t="s">
        <v>48</v>
      </c>
      <c r="C534" s="123"/>
      <c r="D534" s="152" t="s">
        <v>609</v>
      </c>
      <c r="E534" s="121">
        <f>E535</f>
        <v>1644.7</v>
      </c>
      <c r="F534" s="137">
        <f t="shared" ref="F534:G535" si="245">F535</f>
        <v>1644.7</v>
      </c>
      <c r="G534" s="137">
        <f t="shared" si="245"/>
        <v>1639.7</v>
      </c>
      <c r="H534" s="316">
        <f t="shared" si="218"/>
        <v>99.695993190247449</v>
      </c>
      <c r="I534" s="56"/>
    </row>
    <row r="535" spans="1:9" ht="78.75" x14ac:dyDescent="0.2">
      <c r="A535" s="317">
        <v>1001</v>
      </c>
      <c r="B535" s="192" t="s">
        <v>500</v>
      </c>
      <c r="C535" s="125"/>
      <c r="D535" s="47" t="s">
        <v>118</v>
      </c>
      <c r="E535" s="93">
        <f>E536</f>
        <v>1644.7</v>
      </c>
      <c r="F535" s="93">
        <f t="shared" si="245"/>
        <v>1644.7</v>
      </c>
      <c r="G535" s="93">
        <f t="shared" si="245"/>
        <v>1639.7</v>
      </c>
      <c r="H535" s="223">
        <f t="shared" si="218"/>
        <v>99.695993190247449</v>
      </c>
      <c r="I535" s="56"/>
    </row>
    <row r="536" spans="1:9" ht="47.25" x14ac:dyDescent="0.2">
      <c r="A536" s="317">
        <v>1001</v>
      </c>
      <c r="B536" s="192" t="s">
        <v>500</v>
      </c>
      <c r="C536" s="48" t="s">
        <v>353</v>
      </c>
      <c r="D536" s="265" t="s">
        <v>184</v>
      </c>
      <c r="E536" s="138">
        <f>ГРБС!G616+ГРБС!G629</f>
        <v>1644.7</v>
      </c>
      <c r="F536" s="93">
        <f>ГРБС!H616+ГРБС!H629</f>
        <v>1644.7</v>
      </c>
      <c r="G536" s="93">
        <f>ГРБС!I616+ГРБС!I629</f>
        <v>1639.7</v>
      </c>
      <c r="H536" s="223">
        <f t="shared" si="218"/>
        <v>99.695993190247449</v>
      </c>
      <c r="I536" s="56"/>
    </row>
    <row r="537" spans="1:9" ht="63" x14ac:dyDescent="0.2">
      <c r="A537" s="317" t="s">
        <v>215</v>
      </c>
      <c r="B537" s="249" t="s">
        <v>275</v>
      </c>
      <c r="C537" s="125"/>
      <c r="D537" s="47" t="s">
        <v>477</v>
      </c>
      <c r="E537" s="157">
        <f>E538</f>
        <v>859.9</v>
      </c>
      <c r="F537" s="93">
        <f t="shared" ref="F537:G539" si="246">F538</f>
        <v>859.9</v>
      </c>
      <c r="G537" s="93">
        <f t="shared" si="246"/>
        <v>859.9</v>
      </c>
      <c r="H537" s="223">
        <f t="shared" si="218"/>
        <v>100</v>
      </c>
      <c r="I537" s="56"/>
    </row>
    <row r="538" spans="1:9" ht="78.75" x14ac:dyDescent="0.2">
      <c r="A538" s="317" t="s">
        <v>215</v>
      </c>
      <c r="B538" s="250" t="s">
        <v>321</v>
      </c>
      <c r="C538" s="125"/>
      <c r="D538" s="47" t="s">
        <v>476</v>
      </c>
      <c r="E538" s="157">
        <f>E539</f>
        <v>859.9</v>
      </c>
      <c r="F538" s="93">
        <f t="shared" si="246"/>
        <v>859.9</v>
      </c>
      <c r="G538" s="93">
        <f t="shared" si="246"/>
        <v>859.9</v>
      </c>
      <c r="H538" s="223">
        <f t="shared" si="218"/>
        <v>100</v>
      </c>
      <c r="I538" s="56"/>
    </row>
    <row r="539" spans="1:9" ht="78.75" x14ac:dyDescent="0.2">
      <c r="A539" s="317" t="s">
        <v>215</v>
      </c>
      <c r="B539" s="180" t="s">
        <v>606</v>
      </c>
      <c r="C539" s="125"/>
      <c r="D539" s="47" t="s">
        <v>118</v>
      </c>
      <c r="E539" s="157">
        <f>E540</f>
        <v>859.9</v>
      </c>
      <c r="F539" s="93">
        <f t="shared" si="246"/>
        <v>859.9</v>
      </c>
      <c r="G539" s="93">
        <f t="shared" si="246"/>
        <v>859.9</v>
      </c>
      <c r="H539" s="223">
        <f t="shared" si="218"/>
        <v>100</v>
      </c>
      <c r="I539" s="56"/>
    </row>
    <row r="540" spans="1:9" ht="47.25" x14ac:dyDescent="0.2">
      <c r="A540" s="321" t="s">
        <v>215</v>
      </c>
      <c r="B540" s="181" t="s">
        <v>606</v>
      </c>
      <c r="C540" s="118" t="s">
        <v>353</v>
      </c>
      <c r="D540" s="265" t="s">
        <v>184</v>
      </c>
      <c r="E540" s="157">
        <f>ГРБС!G589</f>
        <v>859.9</v>
      </c>
      <c r="F540" s="93">
        <f>ГРБС!H589</f>
        <v>859.9</v>
      </c>
      <c r="G540" s="93">
        <f>ГРБС!I589</f>
        <v>859.9</v>
      </c>
      <c r="H540" s="223">
        <f t="shared" si="218"/>
        <v>100</v>
      </c>
      <c r="I540" s="56"/>
    </row>
    <row r="541" spans="1:9" ht="126" x14ac:dyDescent="0.2">
      <c r="A541" s="317" t="s">
        <v>215</v>
      </c>
      <c r="B541" s="250" t="s">
        <v>270</v>
      </c>
      <c r="C541" s="125"/>
      <c r="D541" s="47" t="s">
        <v>616</v>
      </c>
      <c r="E541" s="199">
        <f>E542</f>
        <v>8679.2000000000007</v>
      </c>
      <c r="F541" s="93">
        <f t="shared" ref="F541:G542" si="247">F542</f>
        <v>8679.2000000000007</v>
      </c>
      <c r="G541" s="93">
        <f t="shared" si="247"/>
        <v>8679.2000000000007</v>
      </c>
      <c r="H541" s="223">
        <f t="shared" si="218"/>
        <v>100</v>
      </c>
      <c r="I541" s="56"/>
    </row>
    <row r="542" spans="1:9" ht="110.25" x14ac:dyDescent="0.2">
      <c r="A542" s="317" t="s">
        <v>215</v>
      </c>
      <c r="B542" s="249" t="s">
        <v>502</v>
      </c>
      <c r="C542" s="125"/>
      <c r="D542" s="47" t="s">
        <v>434</v>
      </c>
      <c r="E542" s="157">
        <f>E543</f>
        <v>8679.2000000000007</v>
      </c>
      <c r="F542" s="93">
        <f t="shared" si="247"/>
        <v>8679.2000000000007</v>
      </c>
      <c r="G542" s="93">
        <f t="shared" si="247"/>
        <v>8679.2000000000007</v>
      </c>
      <c r="H542" s="223">
        <f t="shared" si="218"/>
        <v>100</v>
      </c>
      <c r="I542" s="56"/>
    </row>
    <row r="543" spans="1:9" ht="47.25" x14ac:dyDescent="0.2">
      <c r="A543" s="317" t="s">
        <v>215</v>
      </c>
      <c r="B543" s="250" t="s">
        <v>502</v>
      </c>
      <c r="C543" s="125" t="s">
        <v>353</v>
      </c>
      <c r="D543" s="47" t="s">
        <v>184</v>
      </c>
      <c r="E543" s="157">
        <f>ГРБС!G387</f>
        <v>8679.2000000000007</v>
      </c>
      <c r="F543" s="93">
        <f>ГРБС!H387</f>
        <v>8679.2000000000007</v>
      </c>
      <c r="G543" s="93">
        <f>ГРБС!I387</f>
        <v>8679.2000000000007</v>
      </c>
      <c r="H543" s="223">
        <f t="shared" si="218"/>
        <v>100</v>
      </c>
      <c r="I543" s="56"/>
    </row>
    <row r="544" spans="1:9" ht="63" x14ac:dyDescent="0.2">
      <c r="A544" s="317">
        <v>1001</v>
      </c>
      <c r="B544" s="156" t="s">
        <v>437</v>
      </c>
      <c r="C544" s="125"/>
      <c r="D544" s="151" t="s">
        <v>438</v>
      </c>
      <c r="E544" s="157">
        <f>E545</f>
        <v>503</v>
      </c>
      <c r="F544" s="93">
        <f t="shared" ref="F544:G545" si="248">F545</f>
        <v>503</v>
      </c>
      <c r="G544" s="93">
        <f t="shared" si="248"/>
        <v>502.9</v>
      </c>
      <c r="H544" s="223">
        <f t="shared" si="218"/>
        <v>99.980119284294233</v>
      </c>
      <c r="I544" s="56"/>
    </row>
    <row r="545" spans="1:9" ht="78.75" x14ac:dyDescent="0.2">
      <c r="A545" s="317">
        <v>1001</v>
      </c>
      <c r="B545" s="156" t="s">
        <v>501</v>
      </c>
      <c r="C545" s="125"/>
      <c r="D545" s="49" t="s">
        <v>118</v>
      </c>
      <c r="E545" s="157">
        <f>E546</f>
        <v>503</v>
      </c>
      <c r="F545" s="93">
        <f t="shared" si="248"/>
        <v>503</v>
      </c>
      <c r="G545" s="93">
        <f t="shared" si="248"/>
        <v>502.9</v>
      </c>
      <c r="H545" s="223">
        <f t="shared" si="218"/>
        <v>99.980119284294233</v>
      </c>
      <c r="I545" s="56"/>
    </row>
    <row r="546" spans="1:9" ht="48" thickBot="1" x14ac:dyDescent="0.25">
      <c r="A546" s="321">
        <v>1001</v>
      </c>
      <c r="B546" s="201" t="s">
        <v>501</v>
      </c>
      <c r="C546" s="128" t="s">
        <v>353</v>
      </c>
      <c r="D546" s="184" t="s">
        <v>184</v>
      </c>
      <c r="E546" s="199">
        <f>ГРБС!G648</f>
        <v>503</v>
      </c>
      <c r="F546" s="138">
        <f>ГРБС!H648</f>
        <v>503</v>
      </c>
      <c r="G546" s="138">
        <f>ГРБС!I648</f>
        <v>502.9</v>
      </c>
      <c r="H546" s="133">
        <f t="shared" si="218"/>
        <v>99.980119284294233</v>
      </c>
      <c r="I546" s="56"/>
    </row>
    <row r="547" spans="1:9" ht="32.25" thickBot="1" x14ac:dyDescent="0.25">
      <c r="A547" s="248" t="s">
        <v>238</v>
      </c>
      <c r="B547" s="147"/>
      <c r="C547" s="112"/>
      <c r="D547" s="187" t="s">
        <v>239</v>
      </c>
      <c r="E547" s="114">
        <f>E548+E557</f>
        <v>119214.80000000002</v>
      </c>
      <c r="F547" s="114">
        <f t="shared" ref="F547:G547" si="249">F548+F557</f>
        <v>119214.80000000002</v>
      </c>
      <c r="G547" s="114">
        <f t="shared" si="249"/>
        <v>117721.2</v>
      </c>
      <c r="H547" s="115">
        <f t="shared" si="218"/>
        <v>98.74713542278306</v>
      </c>
      <c r="I547" s="56"/>
    </row>
    <row r="548" spans="1:9" ht="141.75" x14ac:dyDescent="0.2">
      <c r="A548" s="315" t="s">
        <v>238</v>
      </c>
      <c r="B548" s="205" t="s">
        <v>147</v>
      </c>
      <c r="C548" s="123"/>
      <c r="D548" s="144" t="s">
        <v>474</v>
      </c>
      <c r="E548" s="153">
        <f>E549+E552</f>
        <v>9487.1</v>
      </c>
      <c r="F548" s="138">
        <f t="shared" ref="F548:G548" si="250">F549+F552</f>
        <v>9487.1</v>
      </c>
      <c r="G548" s="138">
        <f t="shared" si="250"/>
        <v>9487</v>
      </c>
      <c r="H548" s="316">
        <f t="shared" si="218"/>
        <v>99.998945937114598</v>
      </c>
      <c r="I548" s="56"/>
    </row>
    <row r="549" spans="1:9" ht="31.5" x14ac:dyDescent="0.2">
      <c r="A549" s="317" t="s">
        <v>238</v>
      </c>
      <c r="B549" s="205" t="s">
        <v>532</v>
      </c>
      <c r="C549" s="163"/>
      <c r="D549" s="47" t="s">
        <v>409</v>
      </c>
      <c r="E549" s="157">
        <f>E550</f>
        <v>9035.1</v>
      </c>
      <c r="F549" s="93">
        <f t="shared" ref="F549:G550" si="251">F550</f>
        <v>9035.1</v>
      </c>
      <c r="G549" s="93">
        <f t="shared" si="251"/>
        <v>9035.1</v>
      </c>
      <c r="H549" s="223">
        <f t="shared" si="218"/>
        <v>100</v>
      </c>
      <c r="I549" s="62"/>
    </row>
    <row r="550" spans="1:9" s="64" customFormat="1" ht="78.75" customHeight="1" x14ac:dyDescent="0.2">
      <c r="A550" s="317" t="s">
        <v>238</v>
      </c>
      <c r="B550" s="250" t="s">
        <v>533</v>
      </c>
      <c r="C550" s="163"/>
      <c r="D550" s="49" t="s">
        <v>534</v>
      </c>
      <c r="E550" s="157">
        <f>E551</f>
        <v>9035.1</v>
      </c>
      <c r="F550" s="93">
        <f t="shared" si="251"/>
        <v>9035.1</v>
      </c>
      <c r="G550" s="93">
        <f t="shared" si="251"/>
        <v>9035.1</v>
      </c>
      <c r="H550" s="223">
        <f t="shared" si="218"/>
        <v>100</v>
      </c>
      <c r="I550" s="63"/>
    </row>
    <row r="551" spans="1:9" s="64" customFormat="1" ht="47.25" x14ac:dyDescent="0.2">
      <c r="A551" s="317" t="s">
        <v>238</v>
      </c>
      <c r="B551" s="250" t="s">
        <v>533</v>
      </c>
      <c r="C551" s="156" t="s">
        <v>353</v>
      </c>
      <c r="D551" s="49" t="s">
        <v>184</v>
      </c>
      <c r="E551" s="157">
        <f>ГРБС!G392</f>
        <v>9035.1</v>
      </c>
      <c r="F551" s="93">
        <f>ГРБС!H392</f>
        <v>9035.1</v>
      </c>
      <c r="G551" s="93">
        <f>ГРБС!I392</f>
        <v>9035.1</v>
      </c>
      <c r="H551" s="223">
        <f t="shared" si="218"/>
        <v>100</v>
      </c>
      <c r="I551" s="63"/>
    </row>
    <row r="552" spans="1:9" ht="63" x14ac:dyDescent="0.2">
      <c r="A552" s="317" t="s">
        <v>238</v>
      </c>
      <c r="B552" s="140" t="s">
        <v>535</v>
      </c>
      <c r="C552" s="156"/>
      <c r="D552" s="49" t="s">
        <v>25</v>
      </c>
      <c r="E552" s="157">
        <f>E553+E555</f>
        <v>452</v>
      </c>
      <c r="F552" s="157">
        <f t="shared" ref="F552:G552" si="252">F553+F555</f>
        <v>452</v>
      </c>
      <c r="G552" s="157">
        <f t="shared" si="252"/>
        <v>451.9</v>
      </c>
      <c r="H552" s="223">
        <f t="shared" si="218"/>
        <v>99.977876106194685</v>
      </c>
      <c r="I552" s="62"/>
    </row>
    <row r="553" spans="1:9" ht="63" x14ac:dyDescent="0.2">
      <c r="A553" s="317" t="s">
        <v>238</v>
      </c>
      <c r="B553" s="117" t="s">
        <v>536</v>
      </c>
      <c r="C553" s="156"/>
      <c r="D553" s="49" t="s">
        <v>26</v>
      </c>
      <c r="E553" s="157">
        <f>E554</f>
        <v>428.1</v>
      </c>
      <c r="F553" s="93">
        <f t="shared" ref="F553:G553" si="253">F554</f>
        <v>428.1</v>
      </c>
      <c r="G553" s="93">
        <f t="shared" si="253"/>
        <v>428</v>
      </c>
      <c r="H553" s="223">
        <f t="shared" si="218"/>
        <v>99.976640971735577</v>
      </c>
      <c r="I553" s="62"/>
    </row>
    <row r="554" spans="1:9" ht="47.25" x14ac:dyDescent="0.2">
      <c r="A554" s="317" t="s">
        <v>238</v>
      </c>
      <c r="B554" s="117" t="s">
        <v>536</v>
      </c>
      <c r="C554" s="156" t="s">
        <v>353</v>
      </c>
      <c r="D554" s="49" t="s">
        <v>184</v>
      </c>
      <c r="E554" s="157">
        <f>ГРБС!G395</f>
        <v>428.1</v>
      </c>
      <c r="F554" s="93">
        <f>ГРБС!H395</f>
        <v>428.1</v>
      </c>
      <c r="G554" s="93">
        <f>ГРБС!I395</f>
        <v>428</v>
      </c>
      <c r="H554" s="223">
        <f t="shared" si="218"/>
        <v>99.976640971735577</v>
      </c>
      <c r="I554" s="62"/>
    </row>
    <row r="555" spans="1:9" ht="63" x14ac:dyDescent="0.2">
      <c r="A555" s="323" t="s">
        <v>238</v>
      </c>
      <c r="B555" s="118" t="s">
        <v>682</v>
      </c>
      <c r="C555" s="156"/>
      <c r="D555" s="49" t="s">
        <v>26</v>
      </c>
      <c r="E555" s="157">
        <f>E556</f>
        <v>23.9</v>
      </c>
      <c r="F555" s="157">
        <f t="shared" ref="F555:G555" si="254">F556</f>
        <v>23.9</v>
      </c>
      <c r="G555" s="157">
        <f t="shared" si="254"/>
        <v>23.9</v>
      </c>
      <c r="H555" s="223">
        <f t="shared" si="218"/>
        <v>100</v>
      </c>
      <c r="I555" s="62"/>
    </row>
    <row r="556" spans="1:9" ht="47.25" x14ac:dyDescent="0.2">
      <c r="A556" s="323" t="s">
        <v>238</v>
      </c>
      <c r="B556" s="118" t="s">
        <v>682</v>
      </c>
      <c r="C556" s="156" t="s">
        <v>353</v>
      </c>
      <c r="D556" s="49" t="s">
        <v>184</v>
      </c>
      <c r="E556" s="157">
        <f>ГРБС!G397</f>
        <v>23.9</v>
      </c>
      <c r="F556" s="157">
        <f>ГРБС!H397</f>
        <v>23.9</v>
      </c>
      <c r="G556" s="157">
        <f>ГРБС!I397</f>
        <v>23.9</v>
      </c>
      <c r="H556" s="223">
        <f t="shared" si="218"/>
        <v>100</v>
      </c>
      <c r="I556" s="62"/>
    </row>
    <row r="557" spans="1:9" ht="63" x14ac:dyDescent="0.2">
      <c r="A557" s="317" t="s">
        <v>238</v>
      </c>
      <c r="B557" s="156" t="s">
        <v>164</v>
      </c>
      <c r="C557" s="163"/>
      <c r="D557" s="47" t="s">
        <v>611</v>
      </c>
      <c r="E557" s="157">
        <f>E558+E566</f>
        <v>109727.70000000001</v>
      </c>
      <c r="F557" s="93">
        <f t="shared" ref="F557:G557" si="255">F558+F566</f>
        <v>109727.70000000001</v>
      </c>
      <c r="G557" s="93">
        <f t="shared" si="255"/>
        <v>108234.2</v>
      </c>
      <c r="H557" s="223">
        <f t="shared" si="218"/>
        <v>98.638903394493809</v>
      </c>
      <c r="I557" s="62"/>
    </row>
    <row r="558" spans="1:9" ht="78.75" x14ac:dyDescent="0.2">
      <c r="A558" s="317" t="s">
        <v>238</v>
      </c>
      <c r="B558" s="156" t="s">
        <v>165</v>
      </c>
      <c r="C558" s="163"/>
      <c r="D558" s="47" t="s">
        <v>408</v>
      </c>
      <c r="E558" s="157">
        <f>E559+E561+E564</f>
        <v>1633.5</v>
      </c>
      <c r="F558" s="93">
        <f t="shared" ref="F558:G558" si="256">F559+F561+F564</f>
        <v>1633.5</v>
      </c>
      <c r="G558" s="93">
        <f t="shared" si="256"/>
        <v>1605.5</v>
      </c>
      <c r="H558" s="223">
        <f t="shared" si="218"/>
        <v>98.285889194980101</v>
      </c>
      <c r="I558" s="62"/>
    </row>
    <row r="559" spans="1:9" ht="78.75" x14ac:dyDescent="0.2">
      <c r="A559" s="317" t="s">
        <v>238</v>
      </c>
      <c r="B559" s="156" t="s">
        <v>167</v>
      </c>
      <c r="C559" s="163"/>
      <c r="D559" s="167" t="s">
        <v>244</v>
      </c>
      <c r="E559" s="157">
        <f>E560</f>
        <v>120</v>
      </c>
      <c r="F559" s="93">
        <f t="shared" ref="F559:G559" si="257">F560</f>
        <v>120</v>
      </c>
      <c r="G559" s="93">
        <f t="shared" si="257"/>
        <v>107.5</v>
      </c>
      <c r="H559" s="223">
        <f t="shared" si="218"/>
        <v>89.583333333333343</v>
      </c>
      <c r="I559" s="62"/>
    </row>
    <row r="560" spans="1:9" ht="15.75" x14ac:dyDescent="0.2">
      <c r="A560" s="317" t="s">
        <v>238</v>
      </c>
      <c r="B560" s="156" t="s">
        <v>167</v>
      </c>
      <c r="C560" s="125" t="s">
        <v>347</v>
      </c>
      <c r="D560" s="47" t="s">
        <v>354</v>
      </c>
      <c r="E560" s="157">
        <f>ГРБС!G401</f>
        <v>120</v>
      </c>
      <c r="F560" s="93">
        <f>ГРБС!H401</f>
        <v>120</v>
      </c>
      <c r="G560" s="93">
        <f>ГРБС!I401</f>
        <v>107.5</v>
      </c>
      <c r="H560" s="223">
        <f t="shared" ref="H560:H622" si="258">G560/F560*100</f>
        <v>89.583333333333343</v>
      </c>
      <c r="I560" s="62"/>
    </row>
    <row r="561" spans="1:9" ht="126" x14ac:dyDescent="0.2">
      <c r="A561" s="317" t="s">
        <v>238</v>
      </c>
      <c r="B561" s="156" t="s">
        <v>166</v>
      </c>
      <c r="C561" s="163"/>
      <c r="D561" s="47" t="s">
        <v>407</v>
      </c>
      <c r="E561" s="157">
        <f>E562+E563</f>
        <v>904</v>
      </c>
      <c r="F561" s="93">
        <f t="shared" ref="F561:G561" si="259">F562+F563</f>
        <v>904</v>
      </c>
      <c r="G561" s="93">
        <f t="shared" si="259"/>
        <v>904</v>
      </c>
      <c r="H561" s="223">
        <f t="shared" si="258"/>
        <v>100</v>
      </c>
      <c r="I561" s="62"/>
    </row>
    <row r="562" spans="1:9" ht="31.5" x14ac:dyDescent="0.2">
      <c r="A562" s="317" t="s">
        <v>238</v>
      </c>
      <c r="B562" s="156" t="s">
        <v>166</v>
      </c>
      <c r="C562" s="125" t="s">
        <v>351</v>
      </c>
      <c r="D562" s="126" t="s">
        <v>352</v>
      </c>
      <c r="E562" s="157">
        <f>ГРБС!G403</f>
        <v>621</v>
      </c>
      <c r="F562" s="93">
        <f>ГРБС!H403</f>
        <v>621</v>
      </c>
      <c r="G562" s="93">
        <f>ГРБС!I403</f>
        <v>621</v>
      </c>
      <c r="H562" s="223">
        <f t="shared" si="258"/>
        <v>100</v>
      </c>
      <c r="I562" s="62"/>
    </row>
    <row r="563" spans="1:9" ht="15.75" x14ac:dyDescent="0.2">
      <c r="A563" s="317" t="s">
        <v>238</v>
      </c>
      <c r="B563" s="156" t="s">
        <v>166</v>
      </c>
      <c r="C563" s="125" t="s">
        <v>347</v>
      </c>
      <c r="D563" s="47" t="s">
        <v>354</v>
      </c>
      <c r="E563" s="157">
        <f>ГРБС!G404</f>
        <v>283</v>
      </c>
      <c r="F563" s="93">
        <f>ГРБС!H404</f>
        <v>283</v>
      </c>
      <c r="G563" s="93">
        <f>ГРБС!I404</f>
        <v>283</v>
      </c>
      <c r="H563" s="223">
        <f t="shared" si="258"/>
        <v>100</v>
      </c>
      <c r="I563" s="62"/>
    </row>
    <row r="564" spans="1:9" ht="63" x14ac:dyDescent="0.2">
      <c r="A564" s="317" t="s">
        <v>238</v>
      </c>
      <c r="B564" s="156" t="s">
        <v>297</v>
      </c>
      <c r="C564" s="163"/>
      <c r="D564" s="265" t="s">
        <v>38</v>
      </c>
      <c r="E564" s="157">
        <f>E565</f>
        <v>609.5</v>
      </c>
      <c r="F564" s="93">
        <f t="shared" ref="F564:G564" si="260">F565</f>
        <v>609.5</v>
      </c>
      <c r="G564" s="93">
        <f t="shared" si="260"/>
        <v>594</v>
      </c>
      <c r="H564" s="223">
        <f t="shared" si="258"/>
        <v>97.456931911402791</v>
      </c>
      <c r="I564" s="62"/>
    </row>
    <row r="565" spans="1:9" ht="63" x14ac:dyDescent="0.2">
      <c r="A565" s="317" t="s">
        <v>238</v>
      </c>
      <c r="B565" s="156" t="s">
        <v>297</v>
      </c>
      <c r="C565" s="125" t="s">
        <v>142</v>
      </c>
      <c r="D565" s="47" t="s">
        <v>143</v>
      </c>
      <c r="E565" s="157">
        <f>ГРБС!G406</f>
        <v>609.5</v>
      </c>
      <c r="F565" s="93">
        <f>ГРБС!H406</f>
        <v>609.5</v>
      </c>
      <c r="G565" s="93">
        <f>ГРБС!I406</f>
        <v>594</v>
      </c>
      <c r="H565" s="223">
        <f t="shared" si="258"/>
        <v>97.456931911402791</v>
      </c>
      <c r="I565" s="62"/>
    </row>
    <row r="566" spans="1:9" ht="78.75" x14ac:dyDescent="0.2">
      <c r="A566" s="317" t="s">
        <v>238</v>
      </c>
      <c r="B566" s="250" t="s">
        <v>335</v>
      </c>
      <c r="C566" s="125"/>
      <c r="D566" s="47" t="s">
        <v>406</v>
      </c>
      <c r="E566" s="157">
        <f>E567+E570+E573+E576</f>
        <v>108094.20000000001</v>
      </c>
      <c r="F566" s="93">
        <f t="shared" ref="F566:G566" si="261">F567+F570+F573+F576</f>
        <v>108094.20000000001</v>
      </c>
      <c r="G566" s="93">
        <f t="shared" si="261"/>
        <v>106628.7</v>
      </c>
      <c r="H566" s="223">
        <f t="shared" si="258"/>
        <v>98.644238081229147</v>
      </c>
      <c r="I566" s="62"/>
    </row>
    <row r="567" spans="1:9" ht="78.75" x14ac:dyDescent="0.2">
      <c r="A567" s="317" t="s">
        <v>238</v>
      </c>
      <c r="B567" s="250" t="s">
        <v>334</v>
      </c>
      <c r="C567" s="125"/>
      <c r="D567" s="47" t="s">
        <v>449</v>
      </c>
      <c r="E567" s="157">
        <f>E568+E569</f>
        <v>8989.6</v>
      </c>
      <c r="F567" s="93">
        <f t="shared" ref="F567:G567" si="262">F568+F569</f>
        <v>8989.6</v>
      </c>
      <c r="G567" s="93">
        <f t="shared" si="262"/>
        <v>7848.5</v>
      </c>
      <c r="H567" s="223">
        <f t="shared" si="258"/>
        <v>87.306443000800925</v>
      </c>
      <c r="I567" s="62"/>
    </row>
    <row r="568" spans="1:9" ht="63" x14ac:dyDescent="0.2">
      <c r="A568" s="317" t="s">
        <v>238</v>
      </c>
      <c r="B568" s="250" t="s">
        <v>334</v>
      </c>
      <c r="C568" s="125" t="s">
        <v>142</v>
      </c>
      <c r="D568" s="47" t="s">
        <v>143</v>
      </c>
      <c r="E568" s="157">
        <f>ГРБС!G409</f>
        <v>83.5</v>
      </c>
      <c r="F568" s="93">
        <f>ГРБС!H409</f>
        <v>83.5</v>
      </c>
      <c r="G568" s="93">
        <f>ГРБС!I409</f>
        <v>83.3</v>
      </c>
      <c r="H568" s="223">
        <f t="shared" si="258"/>
        <v>99.760479041916156</v>
      </c>
      <c r="I568" s="62"/>
    </row>
    <row r="569" spans="1:9" ht="47.25" x14ac:dyDescent="0.2">
      <c r="A569" s="317" t="s">
        <v>238</v>
      </c>
      <c r="B569" s="250" t="s">
        <v>334</v>
      </c>
      <c r="C569" s="125" t="s">
        <v>353</v>
      </c>
      <c r="D569" s="49" t="s">
        <v>184</v>
      </c>
      <c r="E569" s="157">
        <f>ГРБС!G410</f>
        <v>8906.1</v>
      </c>
      <c r="F569" s="93">
        <f>ГРБС!H410</f>
        <v>8906.1</v>
      </c>
      <c r="G569" s="93">
        <f>ГРБС!I410</f>
        <v>7765.2</v>
      </c>
      <c r="H569" s="223">
        <f t="shared" si="258"/>
        <v>87.1896789840671</v>
      </c>
      <c r="I569" s="62"/>
    </row>
    <row r="570" spans="1:9" ht="96" customHeight="1" x14ac:dyDescent="0.2">
      <c r="A570" s="317" t="s">
        <v>238</v>
      </c>
      <c r="B570" s="250" t="s">
        <v>336</v>
      </c>
      <c r="C570" s="125"/>
      <c r="D570" s="47" t="s">
        <v>610</v>
      </c>
      <c r="E570" s="157">
        <f>E571+E572</f>
        <v>27765</v>
      </c>
      <c r="F570" s="93">
        <f t="shared" ref="F570:G570" si="263">F571+F572</f>
        <v>27765</v>
      </c>
      <c r="G570" s="93">
        <f t="shared" si="263"/>
        <v>27745.7</v>
      </c>
      <c r="H570" s="223">
        <f t="shared" si="258"/>
        <v>99.930488024491268</v>
      </c>
      <c r="I570" s="62"/>
    </row>
    <row r="571" spans="1:9" ht="63" x14ac:dyDescent="0.2">
      <c r="A571" s="317" t="s">
        <v>238</v>
      </c>
      <c r="B571" s="250" t="s">
        <v>336</v>
      </c>
      <c r="C571" s="125" t="s">
        <v>142</v>
      </c>
      <c r="D571" s="47" t="s">
        <v>143</v>
      </c>
      <c r="E571" s="157">
        <f>ГРБС!G412</f>
        <v>340</v>
      </c>
      <c r="F571" s="93">
        <f>ГРБС!H412</f>
        <v>340</v>
      </c>
      <c r="G571" s="93">
        <f>ГРБС!I412</f>
        <v>329.2</v>
      </c>
      <c r="H571" s="223">
        <f t="shared" si="258"/>
        <v>96.823529411764696</v>
      </c>
      <c r="I571" s="62"/>
    </row>
    <row r="572" spans="1:9" ht="47.25" x14ac:dyDescent="0.2">
      <c r="A572" s="317" t="s">
        <v>238</v>
      </c>
      <c r="B572" s="250" t="s">
        <v>336</v>
      </c>
      <c r="C572" s="125" t="s">
        <v>353</v>
      </c>
      <c r="D572" s="49" t="s">
        <v>184</v>
      </c>
      <c r="E572" s="157">
        <f>ГРБС!G413</f>
        <v>27425</v>
      </c>
      <c r="F572" s="93">
        <f>ГРБС!H413</f>
        <v>27425</v>
      </c>
      <c r="G572" s="93">
        <f>ГРБС!I413</f>
        <v>27416.5</v>
      </c>
      <c r="H572" s="223">
        <f t="shared" si="258"/>
        <v>99.969006381039193</v>
      </c>
      <c r="I572" s="62"/>
    </row>
    <row r="573" spans="1:9" ht="94.5" x14ac:dyDescent="0.2">
      <c r="A573" s="317" t="s">
        <v>238</v>
      </c>
      <c r="B573" s="250" t="s">
        <v>337</v>
      </c>
      <c r="C573" s="125"/>
      <c r="D573" s="47" t="s">
        <v>452</v>
      </c>
      <c r="E573" s="157">
        <f>E574+E575</f>
        <v>71280.600000000006</v>
      </c>
      <c r="F573" s="93">
        <f t="shared" ref="F573:G573" si="264">F574+F575</f>
        <v>71280.600000000006</v>
      </c>
      <c r="G573" s="93">
        <f t="shared" si="264"/>
        <v>70975.5</v>
      </c>
      <c r="H573" s="223">
        <f t="shared" si="258"/>
        <v>99.571973299888043</v>
      </c>
      <c r="I573" s="62"/>
    </row>
    <row r="574" spans="1:9" ht="63" x14ac:dyDescent="0.2">
      <c r="A574" s="317" t="s">
        <v>238</v>
      </c>
      <c r="B574" s="250" t="s">
        <v>337</v>
      </c>
      <c r="C574" s="125" t="s">
        <v>142</v>
      </c>
      <c r="D574" s="47" t="s">
        <v>143</v>
      </c>
      <c r="E574" s="157">
        <f>ГРБС!G415</f>
        <v>820.5</v>
      </c>
      <c r="F574" s="93">
        <f>ГРБС!H415</f>
        <v>820.5</v>
      </c>
      <c r="G574" s="93">
        <f>ГРБС!I415</f>
        <v>820.5</v>
      </c>
      <c r="H574" s="223">
        <f t="shared" si="258"/>
        <v>100</v>
      </c>
      <c r="I574" s="62"/>
    </row>
    <row r="575" spans="1:9" ht="47.25" x14ac:dyDescent="0.2">
      <c r="A575" s="321" t="s">
        <v>238</v>
      </c>
      <c r="B575" s="206" t="s">
        <v>337</v>
      </c>
      <c r="C575" s="128" t="s">
        <v>353</v>
      </c>
      <c r="D575" s="184" t="s">
        <v>184</v>
      </c>
      <c r="E575" s="199">
        <f>ГРБС!G416</f>
        <v>70460.100000000006</v>
      </c>
      <c r="F575" s="93">
        <f>ГРБС!H416</f>
        <v>70460.100000000006</v>
      </c>
      <c r="G575" s="93">
        <f>ГРБС!I416</f>
        <v>70155</v>
      </c>
      <c r="H575" s="223">
        <f t="shared" si="258"/>
        <v>99.566988976740021</v>
      </c>
      <c r="I575" s="62"/>
    </row>
    <row r="576" spans="1:9" ht="173.25" x14ac:dyDescent="0.2">
      <c r="A576" s="317" t="s">
        <v>238</v>
      </c>
      <c r="B576" s="51" t="s">
        <v>673</v>
      </c>
      <c r="C576" s="125"/>
      <c r="D576" s="49" t="s">
        <v>638</v>
      </c>
      <c r="E576" s="93">
        <f>E577</f>
        <v>59</v>
      </c>
      <c r="F576" s="93">
        <f t="shared" ref="F576:G576" si="265">F577</f>
        <v>59</v>
      </c>
      <c r="G576" s="93">
        <f t="shared" si="265"/>
        <v>59</v>
      </c>
      <c r="H576" s="223">
        <f t="shared" si="258"/>
        <v>100</v>
      </c>
      <c r="I576" s="62"/>
    </row>
    <row r="577" spans="1:9" ht="48" thickBot="1" x14ac:dyDescent="0.25">
      <c r="A577" s="318" t="s">
        <v>238</v>
      </c>
      <c r="B577" s="129" t="s">
        <v>673</v>
      </c>
      <c r="C577" s="128" t="s">
        <v>353</v>
      </c>
      <c r="D577" s="184" t="s">
        <v>184</v>
      </c>
      <c r="E577" s="130">
        <f>ГРБС!G418</f>
        <v>59</v>
      </c>
      <c r="F577" s="137">
        <f>ГРБС!H418</f>
        <v>59</v>
      </c>
      <c r="G577" s="137">
        <f>ГРБС!I418</f>
        <v>59</v>
      </c>
      <c r="H577" s="139">
        <f t="shared" si="258"/>
        <v>100</v>
      </c>
      <c r="I577" s="62"/>
    </row>
    <row r="578" spans="1:9" ht="32.25" thickBot="1" x14ac:dyDescent="0.25">
      <c r="A578" s="248" t="s">
        <v>667</v>
      </c>
      <c r="B578" s="143"/>
      <c r="C578" s="147"/>
      <c r="D578" s="110" t="s">
        <v>666</v>
      </c>
      <c r="E578" s="114">
        <f>E579</f>
        <v>4007.3</v>
      </c>
      <c r="F578" s="114">
        <f t="shared" ref="F578:G581" si="266">F579</f>
        <v>4007.3</v>
      </c>
      <c r="G578" s="114">
        <f t="shared" si="266"/>
        <v>3565.7</v>
      </c>
      <c r="H578" s="115">
        <f t="shared" si="258"/>
        <v>88.98011129688318</v>
      </c>
      <c r="I578" s="62"/>
    </row>
    <row r="579" spans="1:9" ht="63" x14ac:dyDescent="0.2">
      <c r="A579" s="321" t="s">
        <v>667</v>
      </c>
      <c r="B579" s="145" t="s">
        <v>275</v>
      </c>
      <c r="C579" s="48"/>
      <c r="D579" s="161" t="s">
        <v>464</v>
      </c>
      <c r="E579" s="138">
        <f>E580</f>
        <v>4007.3</v>
      </c>
      <c r="F579" s="138">
        <f t="shared" si="266"/>
        <v>4007.3</v>
      </c>
      <c r="G579" s="138">
        <f t="shared" si="266"/>
        <v>3565.7</v>
      </c>
      <c r="H579" s="316">
        <f t="shared" si="258"/>
        <v>88.98011129688318</v>
      </c>
      <c r="I579" s="62"/>
    </row>
    <row r="580" spans="1:9" ht="63" x14ac:dyDescent="0.2">
      <c r="A580" s="317" t="s">
        <v>667</v>
      </c>
      <c r="B580" s="51" t="s">
        <v>319</v>
      </c>
      <c r="C580" s="125"/>
      <c r="D580" s="49" t="s">
        <v>44</v>
      </c>
      <c r="E580" s="93">
        <f>E581</f>
        <v>4007.3</v>
      </c>
      <c r="F580" s="93">
        <f t="shared" si="266"/>
        <v>4007.3</v>
      </c>
      <c r="G580" s="93">
        <f t="shared" si="266"/>
        <v>3565.7</v>
      </c>
      <c r="H580" s="223">
        <f t="shared" si="258"/>
        <v>88.98011129688318</v>
      </c>
      <c r="I580" s="62"/>
    </row>
    <row r="581" spans="1:9" ht="63" x14ac:dyDescent="0.2">
      <c r="A581" s="317" t="s">
        <v>667</v>
      </c>
      <c r="B581" s="51" t="s">
        <v>591</v>
      </c>
      <c r="C581" s="125"/>
      <c r="D581" s="49" t="s">
        <v>424</v>
      </c>
      <c r="E581" s="93">
        <f>E582</f>
        <v>4007.3</v>
      </c>
      <c r="F581" s="93">
        <f t="shared" si="266"/>
        <v>4007.3</v>
      </c>
      <c r="G581" s="93">
        <f t="shared" si="266"/>
        <v>3565.7</v>
      </c>
      <c r="H581" s="223">
        <f t="shared" si="258"/>
        <v>88.98011129688318</v>
      </c>
      <c r="I581" s="62"/>
    </row>
    <row r="582" spans="1:9" ht="48" thickBot="1" x14ac:dyDescent="0.25">
      <c r="A582" s="321" t="s">
        <v>667</v>
      </c>
      <c r="B582" s="145" t="s">
        <v>591</v>
      </c>
      <c r="C582" s="150" t="s">
        <v>353</v>
      </c>
      <c r="D582" s="242" t="s">
        <v>184</v>
      </c>
      <c r="E582" s="138">
        <f>ГРБС!G594</f>
        <v>4007.3</v>
      </c>
      <c r="F582" s="138">
        <f>ГРБС!H594</f>
        <v>4007.3</v>
      </c>
      <c r="G582" s="138">
        <f>ГРБС!I594</f>
        <v>3565.7</v>
      </c>
      <c r="H582" s="139">
        <f t="shared" si="258"/>
        <v>88.98011129688318</v>
      </c>
      <c r="I582" s="62"/>
    </row>
    <row r="583" spans="1:9" ht="32.25" thickBot="1" x14ac:dyDescent="0.25">
      <c r="A583" s="248" t="s">
        <v>191</v>
      </c>
      <c r="B583" s="147"/>
      <c r="C583" s="112"/>
      <c r="D583" s="187" t="s">
        <v>192</v>
      </c>
      <c r="E583" s="114">
        <f>E584</f>
        <v>8193.1</v>
      </c>
      <c r="F583" s="114">
        <f t="shared" ref="F583:G583" si="267">F584</f>
        <v>8193.1</v>
      </c>
      <c r="G583" s="114">
        <f t="shared" si="267"/>
        <v>8192.7000000000007</v>
      </c>
      <c r="H583" s="115">
        <f t="shared" si="258"/>
        <v>99.99511784306307</v>
      </c>
      <c r="I583" s="62"/>
    </row>
    <row r="584" spans="1:9" ht="63" x14ac:dyDescent="0.2">
      <c r="A584" s="321" t="s">
        <v>191</v>
      </c>
      <c r="B584" s="249" t="s">
        <v>164</v>
      </c>
      <c r="C584" s="123"/>
      <c r="D584" s="152" t="s">
        <v>611</v>
      </c>
      <c r="E584" s="153">
        <f>E585</f>
        <v>8193.1</v>
      </c>
      <c r="F584" s="138">
        <f t="shared" ref="F584:G584" si="268">F585</f>
        <v>8193.1</v>
      </c>
      <c r="G584" s="138">
        <f t="shared" si="268"/>
        <v>8192.7000000000007</v>
      </c>
      <c r="H584" s="316">
        <f t="shared" si="258"/>
        <v>99.99511784306307</v>
      </c>
      <c r="I584" s="62"/>
    </row>
    <row r="585" spans="1:9" ht="63" x14ac:dyDescent="0.2">
      <c r="A585" s="317" t="s">
        <v>191</v>
      </c>
      <c r="B585" s="249" t="s">
        <v>168</v>
      </c>
      <c r="C585" s="125"/>
      <c r="D585" s="47" t="s">
        <v>410</v>
      </c>
      <c r="E585" s="157">
        <f>E586+E589+E592</f>
        <v>8193.1</v>
      </c>
      <c r="F585" s="93">
        <f>F586+F589+F592</f>
        <v>8193.1</v>
      </c>
      <c r="G585" s="93">
        <f>G586+G589+G592</f>
        <v>8192.7000000000007</v>
      </c>
      <c r="H585" s="223">
        <f t="shared" si="258"/>
        <v>99.99511784306307</v>
      </c>
      <c r="I585" s="62"/>
    </row>
    <row r="586" spans="1:9" ht="78.75" x14ac:dyDescent="0.2">
      <c r="A586" s="317" t="s">
        <v>191</v>
      </c>
      <c r="B586" s="250" t="s">
        <v>338</v>
      </c>
      <c r="C586" s="125"/>
      <c r="D586" s="47" t="s">
        <v>450</v>
      </c>
      <c r="E586" s="157">
        <f>E587+E588</f>
        <v>815.59999999999991</v>
      </c>
      <c r="F586" s="93">
        <f t="shared" ref="F586:G586" si="269">F587+F588</f>
        <v>815.59999999999991</v>
      </c>
      <c r="G586" s="93">
        <f t="shared" si="269"/>
        <v>815.5</v>
      </c>
      <c r="H586" s="223">
        <f t="shared" si="258"/>
        <v>99.987739087788142</v>
      </c>
      <c r="I586" s="62"/>
    </row>
    <row r="587" spans="1:9" ht="31.5" x14ac:dyDescent="0.2">
      <c r="A587" s="317" t="s">
        <v>191</v>
      </c>
      <c r="B587" s="181" t="s">
        <v>338</v>
      </c>
      <c r="C587" s="125" t="s">
        <v>173</v>
      </c>
      <c r="D587" s="47" t="s">
        <v>181</v>
      </c>
      <c r="E587" s="157">
        <f>ГРБС!G423</f>
        <v>483.7</v>
      </c>
      <c r="F587" s="93">
        <f>ГРБС!H423</f>
        <v>483.7</v>
      </c>
      <c r="G587" s="93">
        <f>ГРБС!I423</f>
        <v>483.7</v>
      </c>
      <c r="H587" s="223">
        <f t="shared" si="258"/>
        <v>100</v>
      </c>
      <c r="I587" s="62"/>
    </row>
    <row r="588" spans="1:9" ht="63" x14ac:dyDescent="0.2">
      <c r="A588" s="317" t="s">
        <v>191</v>
      </c>
      <c r="B588" s="250" t="s">
        <v>338</v>
      </c>
      <c r="C588" s="125" t="s">
        <v>142</v>
      </c>
      <c r="D588" s="47" t="s">
        <v>143</v>
      </c>
      <c r="E588" s="157">
        <f>ГРБС!G424</f>
        <v>331.9</v>
      </c>
      <c r="F588" s="93">
        <f>ГРБС!H424</f>
        <v>331.9</v>
      </c>
      <c r="G588" s="93">
        <f>ГРБС!I424</f>
        <v>331.8</v>
      </c>
      <c r="H588" s="223">
        <f t="shared" si="258"/>
        <v>99.969870442904494</v>
      </c>
      <c r="I588" s="62"/>
    </row>
    <row r="589" spans="1:9" ht="94.5" x14ac:dyDescent="0.2">
      <c r="A589" s="317" t="s">
        <v>191</v>
      </c>
      <c r="B589" s="250" t="s">
        <v>339</v>
      </c>
      <c r="C589" s="125"/>
      <c r="D589" s="47" t="s">
        <v>451</v>
      </c>
      <c r="E589" s="157">
        <f>E590+E591</f>
        <v>7341.5</v>
      </c>
      <c r="F589" s="157">
        <f t="shared" ref="F589:G589" si="270">F590+F591</f>
        <v>7341.5</v>
      </c>
      <c r="G589" s="157">
        <f t="shared" si="270"/>
        <v>7341.2000000000007</v>
      </c>
      <c r="H589" s="223">
        <f t="shared" si="258"/>
        <v>99.995913641626373</v>
      </c>
      <c r="I589" s="62"/>
    </row>
    <row r="590" spans="1:9" ht="31.5" x14ac:dyDescent="0.2">
      <c r="A590" s="317" t="s">
        <v>191</v>
      </c>
      <c r="B590" s="250" t="s">
        <v>339</v>
      </c>
      <c r="C590" s="125" t="s">
        <v>173</v>
      </c>
      <c r="D590" s="47" t="s">
        <v>181</v>
      </c>
      <c r="E590" s="157">
        <f>ГРБС!G426</f>
        <v>6339.1</v>
      </c>
      <c r="F590" s="93">
        <f>ГРБС!H426</f>
        <v>6339.1</v>
      </c>
      <c r="G590" s="93">
        <f>ГРБС!I426</f>
        <v>6339.1</v>
      </c>
      <c r="H590" s="223">
        <f t="shared" si="258"/>
        <v>100</v>
      </c>
      <c r="I590" s="62"/>
    </row>
    <row r="591" spans="1:9" ht="63" x14ac:dyDescent="0.2">
      <c r="A591" s="317" t="s">
        <v>191</v>
      </c>
      <c r="B591" s="51" t="s">
        <v>339</v>
      </c>
      <c r="C591" s="128" t="s">
        <v>142</v>
      </c>
      <c r="D591" s="126" t="s">
        <v>143</v>
      </c>
      <c r="E591" s="199">
        <f>ГРБС!G427</f>
        <v>1002.4</v>
      </c>
      <c r="F591" s="93">
        <f>ГРБС!H427</f>
        <v>1002.4</v>
      </c>
      <c r="G591" s="93">
        <f>ГРБС!I427</f>
        <v>1002.1</v>
      </c>
      <c r="H591" s="223">
        <f t="shared" si="258"/>
        <v>99.970071827613722</v>
      </c>
      <c r="I591" s="62"/>
    </row>
    <row r="592" spans="1:9" ht="31.5" x14ac:dyDescent="0.2">
      <c r="A592" s="317" t="s">
        <v>191</v>
      </c>
      <c r="B592" s="249" t="s">
        <v>169</v>
      </c>
      <c r="C592" s="125"/>
      <c r="D592" s="47" t="s">
        <v>185</v>
      </c>
      <c r="E592" s="157">
        <f>E593</f>
        <v>36</v>
      </c>
      <c r="F592" s="93">
        <f t="shared" ref="F592:G592" si="271">F593</f>
        <v>36</v>
      </c>
      <c r="G592" s="93">
        <f t="shared" si="271"/>
        <v>36</v>
      </c>
      <c r="H592" s="223">
        <f t="shared" si="258"/>
        <v>100</v>
      </c>
      <c r="I592" s="62"/>
    </row>
    <row r="593" spans="1:9" ht="63.75" thickBot="1" x14ac:dyDescent="0.25">
      <c r="A593" s="317" t="s">
        <v>191</v>
      </c>
      <c r="B593" s="249" t="s">
        <v>169</v>
      </c>
      <c r="C593" s="125" t="s">
        <v>142</v>
      </c>
      <c r="D593" s="47" t="s">
        <v>143</v>
      </c>
      <c r="E593" s="157">
        <f>ГРБС!G429</f>
        <v>36</v>
      </c>
      <c r="F593" s="93">
        <f>ГРБС!H429</f>
        <v>36</v>
      </c>
      <c r="G593" s="93">
        <f>ГРБС!I429</f>
        <v>36</v>
      </c>
      <c r="H593" s="223">
        <f t="shared" si="258"/>
        <v>100</v>
      </c>
      <c r="I593" s="62"/>
    </row>
    <row r="594" spans="1:9" ht="32.25" thickBot="1" x14ac:dyDescent="0.25">
      <c r="A594" s="267" t="s">
        <v>425</v>
      </c>
      <c r="B594" s="280"/>
      <c r="C594" s="171"/>
      <c r="D594" s="186" t="s">
        <v>112</v>
      </c>
      <c r="E594" s="211">
        <f>E602+E595</f>
        <v>1029.4000000000001</v>
      </c>
      <c r="F594" s="211">
        <f>F602+F595</f>
        <v>1029.4000000000001</v>
      </c>
      <c r="G594" s="211">
        <f>G602+G595</f>
        <v>1029.3</v>
      </c>
      <c r="H594" s="197">
        <f t="shared" si="258"/>
        <v>99.990285603264027</v>
      </c>
      <c r="I594" s="54"/>
    </row>
    <row r="595" spans="1:9" ht="16.5" thickBot="1" x14ac:dyDescent="0.25">
      <c r="A595" s="248" t="s">
        <v>426</v>
      </c>
      <c r="B595" s="280"/>
      <c r="C595" s="171"/>
      <c r="D595" s="187" t="s">
        <v>427</v>
      </c>
      <c r="E595" s="213">
        <f>E596</f>
        <v>202</v>
      </c>
      <c r="F595" s="213">
        <f t="shared" ref="F595:G596" si="272">F596</f>
        <v>202</v>
      </c>
      <c r="G595" s="213">
        <f t="shared" si="272"/>
        <v>202</v>
      </c>
      <c r="H595" s="115">
        <f t="shared" si="258"/>
        <v>100</v>
      </c>
      <c r="I595" s="54"/>
    </row>
    <row r="596" spans="1:9" ht="63" x14ac:dyDescent="0.2">
      <c r="A596" s="321" t="s">
        <v>426</v>
      </c>
      <c r="B596" s="249" t="s">
        <v>275</v>
      </c>
      <c r="C596" s="118"/>
      <c r="D596" s="152" t="s">
        <v>608</v>
      </c>
      <c r="E596" s="282">
        <f>E597</f>
        <v>202</v>
      </c>
      <c r="F596" s="282">
        <f t="shared" si="272"/>
        <v>202</v>
      </c>
      <c r="G596" s="132">
        <f t="shared" si="272"/>
        <v>202</v>
      </c>
      <c r="H596" s="316">
        <f t="shared" si="258"/>
        <v>100</v>
      </c>
      <c r="I596" s="54"/>
    </row>
    <row r="597" spans="1:9" ht="78.75" x14ac:dyDescent="0.2">
      <c r="A597" s="317" t="s">
        <v>426</v>
      </c>
      <c r="B597" s="250" t="s">
        <v>320</v>
      </c>
      <c r="C597" s="125"/>
      <c r="D597" s="126" t="s">
        <v>45</v>
      </c>
      <c r="E597" s="283">
        <f>E598+E600</f>
        <v>202</v>
      </c>
      <c r="F597" s="283">
        <f t="shared" ref="F597:G597" si="273">F598+F600</f>
        <v>202</v>
      </c>
      <c r="G597" s="283">
        <f t="shared" si="273"/>
        <v>202</v>
      </c>
      <c r="H597" s="223">
        <f t="shared" si="258"/>
        <v>100</v>
      </c>
      <c r="I597" s="54"/>
    </row>
    <row r="598" spans="1:9" ht="78.75" x14ac:dyDescent="0.2">
      <c r="A598" s="317" t="s">
        <v>426</v>
      </c>
      <c r="B598" s="51" t="s">
        <v>683</v>
      </c>
      <c r="C598" s="125"/>
      <c r="D598" s="47" t="s">
        <v>428</v>
      </c>
      <c r="E598" s="124">
        <f>E599</f>
        <v>60.6</v>
      </c>
      <c r="F598" s="124">
        <f t="shared" ref="F598:G598" si="274">F599</f>
        <v>60.6</v>
      </c>
      <c r="G598" s="124">
        <f t="shared" si="274"/>
        <v>60.6</v>
      </c>
      <c r="H598" s="223">
        <f t="shared" si="258"/>
        <v>100</v>
      </c>
      <c r="I598" s="54"/>
    </row>
    <row r="599" spans="1:9" ht="31.5" x14ac:dyDescent="0.2">
      <c r="A599" s="317" t="s">
        <v>426</v>
      </c>
      <c r="B599" s="51" t="s">
        <v>683</v>
      </c>
      <c r="C599" s="125" t="s">
        <v>90</v>
      </c>
      <c r="D599" s="47" t="s">
        <v>94</v>
      </c>
      <c r="E599" s="124">
        <f>ГРБС!G600</f>
        <v>60.6</v>
      </c>
      <c r="F599" s="124">
        <f>ГРБС!H600</f>
        <v>60.6</v>
      </c>
      <c r="G599" s="124">
        <f>ГРБС!I600</f>
        <v>60.6</v>
      </c>
      <c r="H599" s="223">
        <f t="shared" si="258"/>
        <v>100</v>
      </c>
      <c r="I599" s="54"/>
    </row>
    <row r="600" spans="1:9" ht="78.75" x14ac:dyDescent="0.2">
      <c r="A600" s="317" t="s">
        <v>426</v>
      </c>
      <c r="B600" s="51" t="s">
        <v>684</v>
      </c>
      <c r="C600" s="125"/>
      <c r="D600" s="47" t="s">
        <v>428</v>
      </c>
      <c r="E600" s="124">
        <f>E601</f>
        <v>141.4</v>
      </c>
      <c r="F600" s="124">
        <f t="shared" ref="F600:G600" si="275">F601</f>
        <v>141.4</v>
      </c>
      <c r="G600" s="124">
        <f t="shared" si="275"/>
        <v>141.4</v>
      </c>
      <c r="H600" s="223">
        <f t="shared" si="258"/>
        <v>100</v>
      </c>
      <c r="I600" s="54"/>
    </row>
    <row r="601" spans="1:9" ht="32.25" thickBot="1" x14ac:dyDescent="0.25">
      <c r="A601" s="321" t="s">
        <v>426</v>
      </c>
      <c r="B601" s="145" t="s">
        <v>684</v>
      </c>
      <c r="C601" s="48" t="s">
        <v>90</v>
      </c>
      <c r="D601" s="221" t="s">
        <v>94</v>
      </c>
      <c r="E601" s="132">
        <f>ГРБС!G602</f>
        <v>141.4</v>
      </c>
      <c r="F601" s="132">
        <f>ГРБС!H602</f>
        <v>141.4</v>
      </c>
      <c r="G601" s="132">
        <f>ГРБС!I602</f>
        <v>141.4</v>
      </c>
      <c r="H601" s="133">
        <f t="shared" si="258"/>
        <v>100</v>
      </c>
      <c r="I601" s="54"/>
    </row>
    <row r="602" spans="1:9" ht="32.25" thickBot="1" x14ac:dyDescent="0.25">
      <c r="A602" s="248" t="s">
        <v>116</v>
      </c>
      <c r="B602" s="147"/>
      <c r="C602" s="112"/>
      <c r="D602" s="187" t="s">
        <v>117</v>
      </c>
      <c r="E602" s="114">
        <f>E603</f>
        <v>827.4</v>
      </c>
      <c r="F602" s="114">
        <f t="shared" ref="F602:G605" si="276">F603</f>
        <v>827.4</v>
      </c>
      <c r="G602" s="114">
        <f t="shared" si="276"/>
        <v>827.3</v>
      </c>
      <c r="H602" s="115">
        <f t="shared" si="258"/>
        <v>99.987913947304804</v>
      </c>
    </row>
    <row r="603" spans="1:9" ht="78.75" x14ac:dyDescent="0.2">
      <c r="A603" s="315" t="s">
        <v>116</v>
      </c>
      <c r="B603" s="249" t="s">
        <v>279</v>
      </c>
      <c r="C603" s="123"/>
      <c r="D603" s="152" t="s">
        <v>564</v>
      </c>
      <c r="E603" s="153">
        <f>E604</f>
        <v>827.4</v>
      </c>
      <c r="F603" s="153">
        <f t="shared" si="276"/>
        <v>827.4</v>
      </c>
      <c r="G603" s="138">
        <f t="shared" si="276"/>
        <v>827.3</v>
      </c>
      <c r="H603" s="316">
        <f t="shared" si="258"/>
        <v>99.987913947304804</v>
      </c>
    </row>
    <row r="604" spans="1:9" ht="63" x14ac:dyDescent="0.2">
      <c r="A604" s="317" t="s">
        <v>116</v>
      </c>
      <c r="B604" s="249" t="s">
        <v>433</v>
      </c>
      <c r="C604" s="163"/>
      <c r="D604" s="47" t="s">
        <v>563</v>
      </c>
      <c r="E604" s="157">
        <f>E605</f>
        <v>827.4</v>
      </c>
      <c r="F604" s="157">
        <f t="shared" si="276"/>
        <v>827.4</v>
      </c>
      <c r="G604" s="93">
        <f t="shared" si="276"/>
        <v>827.3</v>
      </c>
      <c r="H604" s="223">
        <f t="shared" si="258"/>
        <v>99.987913947304804</v>
      </c>
    </row>
    <row r="605" spans="1:9" ht="47.25" x14ac:dyDescent="0.2">
      <c r="A605" s="317" t="s">
        <v>116</v>
      </c>
      <c r="B605" s="249" t="s">
        <v>163</v>
      </c>
      <c r="C605" s="163"/>
      <c r="D605" s="47" t="s">
        <v>371</v>
      </c>
      <c r="E605" s="157">
        <f>E606</f>
        <v>827.4</v>
      </c>
      <c r="F605" s="157">
        <f t="shared" si="276"/>
        <v>827.4</v>
      </c>
      <c r="G605" s="93">
        <f t="shared" si="276"/>
        <v>827.3</v>
      </c>
      <c r="H605" s="223">
        <f t="shared" si="258"/>
        <v>99.987913947304804</v>
      </c>
    </row>
    <row r="606" spans="1:9" ht="63.75" thickBot="1" x14ac:dyDescent="0.25">
      <c r="A606" s="318" t="s">
        <v>116</v>
      </c>
      <c r="B606" s="251" t="s">
        <v>163</v>
      </c>
      <c r="C606" s="128" t="s">
        <v>142</v>
      </c>
      <c r="D606" s="126" t="s">
        <v>143</v>
      </c>
      <c r="E606" s="199">
        <f>ГРБС!G435</f>
        <v>827.4</v>
      </c>
      <c r="F606" s="199">
        <f>ГРБС!H435</f>
        <v>827.4</v>
      </c>
      <c r="G606" s="138">
        <f>ГРБС!I435</f>
        <v>827.3</v>
      </c>
      <c r="H606" s="133">
        <f t="shared" si="258"/>
        <v>99.987913947304804</v>
      </c>
    </row>
    <row r="607" spans="1:9" ht="32.25" thickBot="1" x14ac:dyDescent="0.25">
      <c r="A607" s="267" t="s">
        <v>28</v>
      </c>
      <c r="B607" s="268"/>
      <c r="C607" s="105"/>
      <c r="D607" s="186" t="s">
        <v>27</v>
      </c>
      <c r="E607" s="109">
        <f>E608</f>
        <v>1021.4999999999999</v>
      </c>
      <c r="F607" s="109">
        <f t="shared" ref="F607:G611" si="277">F608</f>
        <v>1021.4999999999999</v>
      </c>
      <c r="G607" s="109">
        <f t="shared" si="277"/>
        <v>1016.6999999999999</v>
      </c>
      <c r="H607" s="197">
        <f t="shared" si="258"/>
        <v>99.530102790014681</v>
      </c>
    </row>
    <row r="608" spans="1:9" ht="32.25" thickBot="1" x14ac:dyDescent="0.25">
      <c r="A608" s="248" t="s">
        <v>29</v>
      </c>
      <c r="B608" s="147"/>
      <c r="C608" s="112"/>
      <c r="D608" s="187" t="s">
        <v>412</v>
      </c>
      <c r="E608" s="114">
        <f>E609</f>
        <v>1021.4999999999999</v>
      </c>
      <c r="F608" s="114">
        <f t="shared" si="277"/>
        <v>1021.4999999999999</v>
      </c>
      <c r="G608" s="114">
        <f t="shared" si="277"/>
        <v>1016.6999999999999</v>
      </c>
      <c r="H608" s="115">
        <f t="shared" si="258"/>
        <v>99.530102790014681</v>
      </c>
    </row>
    <row r="609" spans="1:11" ht="78.75" x14ac:dyDescent="0.2">
      <c r="A609" s="321" t="s">
        <v>29</v>
      </c>
      <c r="B609" s="205" t="s">
        <v>276</v>
      </c>
      <c r="C609" s="118"/>
      <c r="D609" s="152" t="s">
        <v>511</v>
      </c>
      <c r="E609" s="153">
        <f>E610+E613</f>
        <v>1021.4999999999999</v>
      </c>
      <c r="F609" s="153">
        <f t="shared" ref="F609:G609" si="278">F610+F613</f>
        <v>1021.4999999999999</v>
      </c>
      <c r="G609" s="153">
        <f t="shared" si="278"/>
        <v>1016.6999999999999</v>
      </c>
      <c r="H609" s="316">
        <f t="shared" si="258"/>
        <v>99.530102790014681</v>
      </c>
    </row>
    <row r="610" spans="1:11" ht="63" x14ac:dyDescent="0.2">
      <c r="A610" s="317" t="s">
        <v>29</v>
      </c>
      <c r="B610" s="156" t="s">
        <v>277</v>
      </c>
      <c r="C610" s="125"/>
      <c r="D610" s="47" t="s">
        <v>193</v>
      </c>
      <c r="E610" s="157">
        <f>E611</f>
        <v>461.4</v>
      </c>
      <c r="F610" s="157">
        <f t="shared" si="277"/>
        <v>461.4</v>
      </c>
      <c r="G610" s="93">
        <f t="shared" si="277"/>
        <v>461.4</v>
      </c>
      <c r="H610" s="223">
        <f t="shared" si="258"/>
        <v>100</v>
      </c>
      <c r="K610" s="18"/>
    </row>
    <row r="611" spans="1:11" ht="63" x14ac:dyDescent="0.2">
      <c r="A611" s="317" t="s">
        <v>29</v>
      </c>
      <c r="B611" s="192" t="s">
        <v>33</v>
      </c>
      <c r="C611" s="125"/>
      <c r="D611" s="47" t="s">
        <v>411</v>
      </c>
      <c r="E611" s="157">
        <f>E612</f>
        <v>461.4</v>
      </c>
      <c r="F611" s="157">
        <f t="shared" si="277"/>
        <v>461.4</v>
      </c>
      <c r="G611" s="153">
        <f t="shared" si="277"/>
        <v>461.4</v>
      </c>
      <c r="H611" s="223">
        <f t="shared" si="258"/>
        <v>100</v>
      </c>
    </row>
    <row r="612" spans="1:11" ht="31.5" x14ac:dyDescent="0.2">
      <c r="A612" s="321" t="s">
        <v>29</v>
      </c>
      <c r="B612" s="272" t="s">
        <v>33</v>
      </c>
      <c r="C612" s="128" t="s">
        <v>90</v>
      </c>
      <c r="D612" s="126" t="s">
        <v>94</v>
      </c>
      <c r="E612" s="199">
        <f>ГРБС!G441</f>
        <v>461.4</v>
      </c>
      <c r="F612" s="199">
        <f>ГРБС!H441</f>
        <v>461.4</v>
      </c>
      <c r="G612" s="199">
        <f>ГРБС!I441</f>
        <v>461.4</v>
      </c>
      <c r="H612" s="223">
        <f t="shared" si="258"/>
        <v>100</v>
      </c>
    </row>
    <row r="613" spans="1:11" ht="63" x14ac:dyDescent="0.2">
      <c r="A613" s="323" t="s">
        <v>29</v>
      </c>
      <c r="B613" s="291" t="s">
        <v>686</v>
      </c>
      <c r="C613" s="154"/>
      <c r="D613" s="47" t="s">
        <v>685</v>
      </c>
      <c r="E613" s="93">
        <f>E614</f>
        <v>560.09999999999991</v>
      </c>
      <c r="F613" s="93">
        <f t="shared" ref="F613:G613" si="279">F614</f>
        <v>560.09999999999991</v>
      </c>
      <c r="G613" s="93">
        <f t="shared" si="279"/>
        <v>555.29999999999995</v>
      </c>
      <c r="H613" s="325">
        <f t="shared" si="258"/>
        <v>99.14301017675416</v>
      </c>
    </row>
    <row r="614" spans="1:11" ht="63" x14ac:dyDescent="0.2">
      <c r="A614" s="323" t="s">
        <v>29</v>
      </c>
      <c r="B614" s="289" t="s">
        <v>702</v>
      </c>
      <c r="C614" s="154"/>
      <c r="D614" s="47" t="s">
        <v>411</v>
      </c>
      <c r="E614" s="93">
        <f>E615+E616</f>
        <v>560.09999999999991</v>
      </c>
      <c r="F614" s="93">
        <f t="shared" ref="F614:G614" si="280">F615+F616</f>
        <v>560.09999999999991</v>
      </c>
      <c r="G614" s="93">
        <f t="shared" si="280"/>
        <v>555.29999999999995</v>
      </c>
      <c r="H614" s="223">
        <f t="shared" si="258"/>
        <v>99.14301017675416</v>
      </c>
    </row>
    <row r="615" spans="1:11" ht="31.5" x14ac:dyDescent="0.2">
      <c r="A615" s="323" t="s">
        <v>29</v>
      </c>
      <c r="B615" s="289" t="s">
        <v>702</v>
      </c>
      <c r="C615" s="154" t="s">
        <v>173</v>
      </c>
      <c r="D615" s="47" t="s">
        <v>181</v>
      </c>
      <c r="E615" s="93">
        <f>ГРБС!G444</f>
        <v>241.2</v>
      </c>
      <c r="F615" s="93">
        <f>ГРБС!H444</f>
        <v>241.2</v>
      </c>
      <c r="G615" s="93">
        <f>ГРБС!I444</f>
        <v>241</v>
      </c>
      <c r="H615" s="223">
        <f t="shared" si="258"/>
        <v>99.917081260364853</v>
      </c>
    </row>
    <row r="616" spans="1:11" ht="63.75" thickBot="1" x14ac:dyDescent="0.25">
      <c r="A616" s="328" t="s">
        <v>29</v>
      </c>
      <c r="B616" s="329" t="s">
        <v>702</v>
      </c>
      <c r="C616" s="53" t="s">
        <v>142</v>
      </c>
      <c r="D616" s="330" t="s">
        <v>143</v>
      </c>
      <c r="E616" s="331">
        <f>ГРБС!G445</f>
        <v>318.89999999999998</v>
      </c>
      <c r="F616" s="331">
        <f>ГРБС!H445</f>
        <v>318.89999999999998</v>
      </c>
      <c r="G616" s="331">
        <f>ГРБС!I445</f>
        <v>314.3</v>
      </c>
      <c r="H616" s="133">
        <f t="shared" si="258"/>
        <v>98.557541549074955</v>
      </c>
    </row>
    <row r="617" spans="1:11" ht="48" thickBot="1" x14ac:dyDescent="0.25">
      <c r="A617" s="267" t="s">
        <v>330</v>
      </c>
      <c r="B617" s="268"/>
      <c r="C617" s="105"/>
      <c r="D617" s="186" t="s">
        <v>629</v>
      </c>
      <c r="E617" s="109">
        <f>E618</f>
        <v>8</v>
      </c>
      <c r="F617" s="109">
        <f t="shared" ref="F617:G620" si="281">F618</f>
        <v>8</v>
      </c>
      <c r="G617" s="109">
        <f t="shared" si="281"/>
        <v>7.6</v>
      </c>
      <c r="H617" s="197">
        <f t="shared" si="258"/>
        <v>95</v>
      </c>
    </row>
    <row r="618" spans="1:11" ht="48" thickBot="1" x14ac:dyDescent="0.25">
      <c r="A618" s="248" t="s">
        <v>126</v>
      </c>
      <c r="B618" s="147"/>
      <c r="C618" s="112"/>
      <c r="D618" s="187" t="s">
        <v>632</v>
      </c>
      <c r="E618" s="114">
        <f>E619</f>
        <v>8</v>
      </c>
      <c r="F618" s="114">
        <f t="shared" si="281"/>
        <v>8</v>
      </c>
      <c r="G618" s="114">
        <f t="shared" si="281"/>
        <v>7.6</v>
      </c>
      <c r="H618" s="115">
        <f t="shared" si="258"/>
        <v>95</v>
      </c>
    </row>
    <row r="619" spans="1:11" ht="31.5" x14ac:dyDescent="0.2">
      <c r="A619" s="315" t="s">
        <v>126</v>
      </c>
      <c r="B619" s="249" t="s">
        <v>48</v>
      </c>
      <c r="C619" s="118"/>
      <c r="D619" s="152" t="s">
        <v>609</v>
      </c>
      <c r="E619" s="153">
        <f>E620</f>
        <v>8</v>
      </c>
      <c r="F619" s="153">
        <f t="shared" si="281"/>
        <v>8</v>
      </c>
      <c r="G619" s="138">
        <f t="shared" si="281"/>
        <v>7.6</v>
      </c>
      <c r="H619" s="316">
        <f t="shared" si="258"/>
        <v>95</v>
      </c>
    </row>
    <row r="620" spans="1:11" ht="31.5" x14ac:dyDescent="0.2">
      <c r="A620" s="317" t="s">
        <v>126</v>
      </c>
      <c r="B620" s="250" t="s">
        <v>73</v>
      </c>
      <c r="C620" s="125"/>
      <c r="D620" s="47" t="s">
        <v>127</v>
      </c>
      <c r="E620" s="157">
        <f>E621</f>
        <v>8</v>
      </c>
      <c r="F620" s="157">
        <f t="shared" si="281"/>
        <v>8</v>
      </c>
      <c r="G620" s="93">
        <f t="shared" si="281"/>
        <v>7.6</v>
      </c>
      <c r="H620" s="223">
        <f t="shared" si="258"/>
        <v>95</v>
      </c>
    </row>
    <row r="621" spans="1:11" ht="32.25" thickBot="1" x14ac:dyDescent="0.25">
      <c r="A621" s="318" t="s">
        <v>126</v>
      </c>
      <c r="B621" s="251" t="s">
        <v>73</v>
      </c>
      <c r="C621" s="128" t="s">
        <v>331</v>
      </c>
      <c r="D621" s="126" t="s">
        <v>128</v>
      </c>
      <c r="E621" s="199">
        <f>ГРБС!G450</f>
        <v>8</v>
      </c>
      <c r="F621" s="199">
        <f>ГРБС!H450</f>
        <v>8</v>
      </c>
      <c r="G621" s="199">
        <f>ГРБС!I450</f>
        <v>7.6</v>
      </c>
      <c r="H621" s="133">
        <f t="shared" si="258"/>
        <v>95</v>
      </c>
    </row>
    <row r="622" spans="1:11" ht="16.5" customHeight="1" thickBot="1" x14ac:dyDescent="0.25">
      <c r="A622" s="284"/>
      <c r="B622" s="104"/>
      <c r="C622" s="107"/>
      <c r="D622" s="186" t="s">
        <v>236</v>
      </c>
      <c r="E622" s="109">
        <f>E17+E122+E166+E245+E304+E319+E479+E511+E532+E594+E607+E617</f>
        <v>1569268.6</v>
      </c>
      <c r="F622" s="109">
        <f>F17+F122+F166+F245+F304+F319+F479+F511+F532+F594+F607+F617</f>
        <v>1561649.9000000001</v>
      </c>
      <c r="G622" s="109">
        <f>G17+G122+G166+G245+G304+G319+G479+G511+G532+G594+G607+G617</f>
        <v>1526494.3000000003</v>
      </c>
      <c r="H622" s="197">
        <f t="shared" si="258"/>
        <v>97.74881681227015</v>
      </c>
      <c r="I622" s="56"/>
    </row>
    <row r="623" spans="1:11" ht="15.75" customHeight="1" x14ac:dyDescent="0.2">
      <c r="A623" s="409"/>
      <c r="B623" s="409"/>
      <c r="C623" s="409"/>
      <c r="D623" s="409"/>
      <c r="E623" s="409"/>
      <c r="F623" s="409"/>
      <c r="G623" s="409"/>
      <c r="H623" s="50"/>
    </row>
    <row r="624" spans="1:11" x14ac:dyDescent="0.2">
      <c r="H624" s="55"/>
    </row>
    <row r="625" spans="2:8" x14ac:dyDescent="0.2">
      <c r="B625" s="71"/>
      <c r="H625" s="55"/>
    </row>
    <row r="626" spans="2:8" x14ac:dyDescent="0.2">
      <c r="B626" s="71"/>
      <c r="C626" s="74"/>
      <c r="H626" s="55"/>
    </row>
    <row r="627" spans="2:8" x14ac:dyDescent="0.2">
      <c r="B627" s="71"/>
      <c r="C627" s="74"/>
      <c r="H627" s="55"/>
    </row>
    <row r="628" spans="2:8" x14ac:dyDescent="0.2">
      <c r="H628" s="55"/>
    </row>
    <row r="629" spans="2:8" x14ac:dyDescent="0.2">
      <c r="H629" s="55"/>
    </row>
    <row r="630" spans="2:8" x14ac:dyDescent="0.2">
      <c r="H630" s="55"/>
    </row>
    <row r="631" spans="2:8" ht="15.75" x14ac:dyDescent="0.25">
      <c r="B631" s="69"/>
      <c r="C631" s="70"/>
      <c r="D631" s="75"/>
      <c r="E631" s="42"/>
      <c r="F631" s="42"/>
      <c r="G631" s="42"/>
      <c r="H631" s="55"/>
    </row>
    <row r="632" spans="2:8" ht="15.75" x14ac:dyDescent="0.25">
      <c r="B632" s="69"/>
      <c r="C632" s="70"/>
      <c r="D632" s="73"/>
      <c r="E632" s="42"/>
      <c r="F632" s="42"/>
      <c r="G632" s="42"/>
      <c r="H632" s="55"/>
    </row>
    <row r="633" spans="2:8" ht="15.75" x14ac:dyDescent="0.25">
      <c r="B633" s="69"/>
      <c r="C633" s="70"/>
      <c r="D633" s="73"/>
      <c r="E633" s="42"/>
      <c r="F633" s="42"/>
      <c r="G633" s="42"/>
      <c r="H633" s="55"/>
    </row>
    <row r="634" spans="2:8" ht="15.75" x14ac:dyDescent="0.25">
      <c r="B634" s="69"/>
      <c r="C634" s="70"/>
      <c r="D634" s="75"/>
      <c r="E634" s="42"/>
      <c r="F634" s="42"/>
      <c r="G634" s="42"/>
      <c r="H634" s="55"/>
    </row>
    <row r="635" spans="2:8" ht="15.75" x14ac:dyDescent="0.25">
      <c r="B635" s="71"/>
      <c r="C635" s="72"/>
      <c r="D635" s="73"/>
      <c r="E635" s="42"/>
      <c r="F635" s="42"/>
      <c r="G635" s="42"/>
      <c r="H635" s="55"/>
    </row>
    <row r="636" spans="2:8" ht="15.75" x14ac:dyDescent="0.25">
      <c r="B636" s="71"/>
      <c r="C636" s="72"/>
      <c r="D636" s="73"/>
      <c r="E636" s="42"/>
      <c r="F636" s="42"/>
      <c r="G636" s="42"/>
      <c r="H636" s="55"/>
    </row>
    <row r="637" spans="2:8" ht="15.75" x14ac:dyDescent="0.25">
      <c r="B637" s="71"/>
      <c r="C637" s="72"/>
      <c r="D637" s="73"/>
      <c r="E637" s="42"/>
      <c r="F637" s="42"/>
      <c r="G637" s="42"/>
      <c r="H637" s="55"/>
    </row>
    <row r="638" spans="2:8" ht="15.75" x14ac:dyDescent="0.25">
      <c r="B638" s="71"/>
      <c r="C638" s="72"/>
      <c r="D638" s="73"/>
      <c r="E638" s="42"/>
      <c r="F638" s="42"/>
      <c r="G638" s="42"/>
      <c r="H638" s="55"/>
    </row>
    <row r="639" spans="2:8" ht="15.75" x14ac:dyDescent="0.25">
      <c r="C639" s="72"/>
      <c r="D639" s="73"/>
      <c r="E639" s="42"/>
      <c r="F639" s="42"/>
      <c r="G639" s="42"/>
      <c r="H639" s="55"/>
    </row>
    <row r="640" spans="2:8" ht="15.75" x14ac:dyDescent="0.25">
      <c r="C640" s="72"/>
      <c r="D640" s="73"/>
      <c r="E640" s="42"/>
      <c r="F640" s="42"/>
      <c r="G640" s="42"/>
      <c r="H640" s="55"/>
    </row>
    <row r="641" spans="1:8" ht="15.75" x14ac:dyDescent="0.25">
      <c r="B641" s="71"/>
      <c r="C641" s="72"/>
      <c r="D641" s="73"/>
      <c r="E641" s="42"/>
      <c r="F641" s="42"/>
      <c r="G641" s="42"/>
      <c r="H641" s="55"/>
    </row>
    <row r="642" spans="1:8" ht="15.75" x14ac:dyDescent="0.25">
      <c r="A642" s="408"/>
      <c r="B642" s="408"/>
      <c r="C642" s="408"/>
      <c r="D642" s="408"/>
      <c r="E642" s="408"/>
      <c r="F642" s="76"/>
      <c r="G642" s="76"/>
      <c r="H642" s="2"/>
    </row>
    <row r="643" spans="1:8" ht="15.75" x14ac:dyDescent="0.25">
      <c r="A643" s="76"/>
      <c r="B643" s="76"/>
      <c r="C643" s="76"/>
      <c r="D643" s="77"/>
      <c r="E643" s="76"/>
      <c r="F643" s="76"/>
      <c r="G643" s="76"/>
      <c r="H643" s="55"/>
    </row>
  </sheetData>
  <mergeCells count="12">
    <mergeCell ref="A642:E642"/>
    <mergeCell ref="A623:G623"/>
    <mergeCell ref="A10:I10"/>
    <mergeCell ref="A11:I11"/>
    <mergeCell ref="A12:I12"/>
    <mergeCell ref="A13:I13"/>
    <mergeCell ref="C14:C16"/>
    <mergeCell ref="D14:D16"/>
    <mergeCell ref="F14:F15"/>
    <mergeCell ref="B14:B16"/>
    <mergeCell ref="E14:E15"/>
    <mergeCell ref="G14:H15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0" firstPageNumber="16" fitToHeight="0" orientation="portrait" useFirstPageNumber="1" r:id="rId1"/>
  <headerFooter alignWithMargins="0">
    <oddHeader>&amp;C&amp;"Times New Roman,обычный"&amp;14&amp;P</oddHeader>
  </headerFooter>
  <ignoredErrors>
    <ignoredError sqref="A13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A36" zoomScaleNormal="75" zoomScaleSheetLayoutView="100" workbookViewId="0">
      <selection activeCell="G16" sqref="G16"/>
    </sheetView>
  </sheetViews>
  <sheetFormatPr defaultRowHeight="12.75" x14ac:dyDescent="0.2"/>
  <cols>
    <col min="1" max="1" width="44.85546875" style="43" customWidth="1"/>
    <col min="2" max="2" width="16.5703125" style="37" customWidth="1"/>
    <col min="3" max="3" width="13.42578125" style="37" customWidth="1"/>
    <col min="4" max="4" width="13.7109375" style="37" customWidth="1"/>
    <col min="5" max="5" width="13.5703125" customWidth="1"/>
    <col min="6" max="6" width="12.42578125" customWidth="1"/>
  </cols>
  <sheetData>
    <row r="1" spans="1:22" ht="16.5" customHeight="1" x14ac:dyDescent="0.25">
      <c r="A1" s="9"/>
      <c r="B1" s="81"/>
      <c r="C1" s="81"/>
      <c r="D1" s="428" t="s">
        <v>727</v>
      </c>
      <c r="E1" s="428"/>
      <c r="F1" s="428"/>
      <c r="G1" s="428"/>
    </row>
    <row r="2" spans="1:22" ht="15.75" customHeight="1" x14ac:dyDescent="0.3">
      <c r="A2" s="9"/>
      <c r="B2" s="81"/>
      <c r="C2" s="81"/>
      <c r="D2" s="429" t="s">
        <v>732</v>
      </c>
      <c r="E2" s="429"/>
      <c r="F2" s="429"/>
      <c r="G2" s="429"/>
    </row>
    <row r="3" spans="1:22" ht="15.75" customHeight="1" x14ac:dyDescent="0.3">
      <c r="A3" s="9"/>
      <c r="B3" s="81"/>
      <c r="C3" s="81"/>
      <c r="D3" s="309" t="s">
        <v>733</v>
      </c>
      <c r="E3" s="305"/>
      <c r="F3" s="305"/>
      <c r="G3" s="305"/>
    </row>
    <row r="4" spans="1:22" ht="11.25" customHeight="1" x14ac:dyDescent="0.25">
      <c r="A4" s="9"/>
      <c r="B4" s="81"/>
      <c r="C4" s="81"/>
      <c r="D4" s="428" t="s">
        <v>736</v>
      </c>
      <c r="E4" s="428"/>
      <c r="F4" s="428"/>
      <c r="G4" s="428"/>
    </row>
    <row r="5" spans="1:22" ht="18" customHeight="1" x14ac:dyDescent="0.3">
      <c r="A5" s="82"/>
      <c r="B5" s="81"/>
      <c r="C5" s="81"/>
      <c r="D5" s="430" t="s">
        <v>738</v>
      </c>
      <c r="E5" s="430"/>
      <c r="F5" s="430"/>
      <c r="G5" s="430"/>
    </row>
    <row r="6" spans="1:22" ht="15.75" customHeight="1" x14ac:dyDescent="0.3">
      <c r="A6" s="82"/>
      <c r="B6" s="81"/>
      <c r="C6" s="81"/>
      <c r="D6" s="430" t="s">
        <v>739</v>
      </c>
      <c r="E6" s="430"/>
      <c r="F6" s="430"/>
      <c r="G6" s="430"/>
    </row>
    <row r="7" spans="1:22" ht="15.75" customHeight="1" x14ac:dyDescent="0.3">
      <c r="A7" s="82"/>
      <c r="B7" s="81"/>
      <c r="C7" s="81"/>
      <c r="D7" s="430" t="s">
        <v>737</v>
      </c>
      <c r="E7" s="430"/>
      <c r="F7" s="430"/>
      <c r="G7" s="305"/>
    </row>
    <row r="8" spans="1:22" ht="15.75" customHeight="1" x14ac:dyDescent="0.25">
      <c r="A8" s="82"/>
      <c r="B8" s="81"/>
      <c r="C8" s="81"/>
      <c r="D8" s="81"/>
      <c r="E8" s="81"/>
    </row>
    <row r="9" spans="1:22" ht="15.75" customHeight="1" x14ac:dyDescent="0.25">
      <c r="A9" s="82"/>
      <c r="B9" s="81"/>
      <c r="C9" s="81"/>
      <c r="D9" s="81"/>
      <c r="E9" s="81"/>
      <c r="F9" s="5"/>
    </row>
    <row r="10" spans="1:22" ht="22.5" customHeight="1" x14ac:dyDescent="0.2">
      <c r="A10" s="421" t="s">
        <v>728</v>
      </c>
      <c r="B10" s="421"/>
      <c r="C10" s="421"/>
      <c r="D10" s="421"/>
      <c r="E10" s="421"/>
      <c r="F10" s="421"/>
      <c r="H10" s="5"/>
    </row>
    <row r="11" spans="1:22" ht="22.5" customHeight="1" x14ac:dyDescent="0.2">
      <c r="A11" s="304"/>
      <c r="B11" s="304"/>
      <c r="C11" s="304"/>
      <c r="D11" s="304"/>
      <c r="E11" s="304"/>
      <c r="F11" s="304"/>
      <c r="H11" s="5"/>
    </row>
    <row r="12" spans="1:22" ht="15.75" customHeight="1" thickBot="1" x14ac:dyDescent="0.25">
      <c r="A12" s="83"/>
      <c r="B12" s="83"/>
      <c r="C12" s="83"/>
      <c r="D12"/>
      <c r="H12" s="5"/>
    </row>
    <row r="13" spans="1:22" ht="70.5" customHeight="1" thickBot="1" x14ac:dyDescent="0.25">
      <c r="A13" s="422" t="s">
        <v>96</v>
      </c>
      <c r="B13" s="424" t="s">
        <v>97</v>
      </c>
      <c r="C13" s="78" t="s">
        <v>654</v>
      </c>
      <c r="D13" s="78" t="s">
        <v>655</v>
      </c>
      <c r="E13" s="426" t="s">
        <v>714</v>
      </c>
      <c r="F13" s="427"/>
      <c r="H13" s="5"/>
    </row>
    <row r="14" spans="1:22" ht="22.5" customHeight="1" thickBot="1" x14ac:dyDescent="0.25">
      <c r="A14" s="423"/>
      <c r="B14" s="425"/>
      <c r="C14" s="80" t="s">
        <v>651</v>
      </c>
      <c r="D14" s="79" t="s">
        <v>651</v>
      </c>
      <c r="E14" s="79" t="s">
        <v>652</v>
      </c>
      <c r="F14" s="79" t="s">
        <v>656</v>
      </c>
    </row>
    <row r="15" spans="1:22" ht="19.5" customHeight="1" thickBot="1" x14ac:dyDescent="0.25">
      <c r="A15" s="395" t="s">
        <v>247</v>
      </c>
      <c r="B15" s="46"/>
      <c r="C15" s="94">
        <f>C16+C17+C18+C19+C20+C21+C22+C23+C25+C24+C26+C27+C28+C29+C30+C31+C32+C33+C34+C35+C36+C39+C40+C41+C42+C43+C44+C45</f>
        <v>1540506.4000000004</v>
      </c>
      <c r="D15" s="94">
        <f t="shared" ref="D15:E15" si="0">D16+D17+D18+D19+D20+D21+D22+D23+D25+D24+D26+D27+D28+D29+D30+D31+D32+D33+D34+D35+D36+D39+D40+D41+D42+D43+D44+D45</f>
        <v>1532656.7000000004</v>
      </c>
      <c r="E15" s="94">
        <f t="shared" si="0"/>
        <v>1497795.1</v>
      </c>
      <c r="F15" s="84">
        <f>E15/D15*100</f>
        <v>97.725413655908696</v>
      </c>
    </row>
    <row r="16" spans="1:22" ht="78" customHeight="1" x14ac:dyDescent="0.2">
      <c r="A16" s="396" t="s">
        <v>521</v>
      </c>
      <c r="B16" s="41" t="s">
        <v>284</v>
      </c>
      <c r="C16" s="95">
        <f>ГРБС!G226+ГРБС!G250</f>
        <v>2550.3000000000002</v>
      </c>
      <c r="D16" s="95">
        <f>ГРБС!H226+ГРБС!H250</f>
        <v>2550.3000000000002</v>
      </c>
      <c r="E16" s="95">
        <f>ГРБС!I226+ГРБС!I250</f>
        <v>2550.2000000000003</v>
      </c>
      <c r="F16" s="397">
        <f>E16/D16*100</f>
        <v>99.996078892679293</v>
      </c>
      <c r="H16" s="15"/>
      <c r="I16" s="15"/>
      <c r="V16" s="35" t="s">
        <v>376</v>
      </c>
    </row>
    <row r="17" spans="1:8" ht="60.75" customHeight="1" x14ac:dyDescent="0.2">
      <c r="A17" s="398" t="s">
        <v>518</v>
      </c>
      <c r="B17" s="40" t="s">
        <v>285</v>
      </c>
      <c r="C17" s="89">
        <f>ГРБС!G230</f>
        <v>5695</v>
      </c>
      <c r="D17" s="89">
        <f>ГРБС!H230</f>
        <v>5695</v>
      </c>
      <c r="E17" s="89">
        <f>ГРБС!I230</f>
        <v>5647.7</v>
      </c>
      <c r="F17" s="399">
        <f>E17/D17*100</f>
        <v>99.169446883230904</v>
      </c>
    </row>
    <row r="18" spans="1:8" ht="111.75" customHeight="1" x14ac:dyDescent="0.2">
      <c r="A18" s="398" t="s">
        <v>466</v>
      </c>
      <c r="B18" s="38" t="s">
        <v>147</v>
      </c>
      <c r="C18" s="89">
        <f>ГРБС!G235+ГРБС!G389+ГРБС!G41</f>
        <v>80644.700000000012</v>
      </c>
      <c r="D18" s="89">
        <f>ГРБС!H235+ГРБС!H389+ГРБС!H41</f>
        <v>80644.700000000012</v>
      </c>
      <c r="E18" s="89">
        <f>ГРБС!I235+ГРБС!I389+ГРБС!I41</f>
        <v>80644.5</v>
      </c>
      <c r="F18" s="399">
        <f t="shared" ref="F18:F45" si="1">E18/D18*100</f>
        <v>99.999751998581417</v>
      </c>
    </row>
    <row r="19" spans="1:8" ht="79.5" customHeight="1" x14ac:dyDescent="0.2">
      <c r="A19" s="400" t="s">
        <v>522</v>
      </c>
      <c r="B19" s="38" t="s">
        <v>276</v>
      </c>
      <c r="C19" s="89">
        <f>ГРБС!G42+ГРБС!G147+ГРБС!G152+ГРБС!G168+ГРБС!G256+ГРБС!G332+ГРБС!G438</f>
        <v>57362.1</v>
      </c>
      <c r="D19" s="89">
        <f>ГРБС!H438+ГРБС!H332+ГРБС!H256+ГРБС!H168+ГРБС!H152+ГРБС!H147+ГРБС!H42</f>
        <v>57362.1</v>
      </c>
      <c r="E19" s="96">
        <f>ГРБС!I42+ГРБС!I147+ГРБС!I152+ГРБС!I168+ГРБС!I256+ГРБС!I332+ГРБС!I438</f>
        <v>51095.8</v>
      </c>
      <c r="F19" s="399">
        <f t="shared" si="1"/>
        <v>89.075888086384566</v>
      </c>
    </row>
    <row r="20" spans="1:8" ht="47.25" customHeight="1" x14ac:dyDescent="0.2">
      <c r="A20" s="401" t="s">
        <v>523</v>
      </c>
      <c r="B20" s="39" t="s">
        <v>283</v>
      </c>
      <c r="C20" s="89">
        <f>ГРБС!G184+ГРБС!G180</f>
        <v>96516.7</v>
      </c>
      <c r="D20" s="89">
        <f>ГРБС!H180+ГРБС!H185</f>
        <v>96516.7</v>
      </c>
      <c r="E20" s="89">
        <f>ГРБС!I180+ГРБС!I185</f>
        <v>90682.6</v>
      </c>
      <c r="F20" s="399">
        <f t="shared" si="1"/>
        <v>93.955346587688979</v>
      </c>
    </row>
    <row r="21" spans="1:8" ht="63" customHeight="1" x14ac:dyDescent="0.2">
      <c r="A21" s="398" t="s">
        <v>520</v>
      </c>
      <c r="B21" s="38" t="s">
        <v>282</v>
      </c>
      <c r="C21" s="89">
        <f>ГРБС!G161+ГРБС!G175+ГРБС!G285+ГРБС!G290</f>
        <v>6787</v>
      </c>
      <c r="D21" s="89">
        <f>ГРБС!H290+ГРБС!H285+ГРБС!H175+ГРБС!H161</f>
        <v>6786.9999999999991</v>
      </c>
      <c r="E21" s="89">
        <f>ГРБС!I161+ГРБС!I175+ГРБС!I285+ГРБС!I290</f>
        <v>5596.4</v>
      </c>
      <c r="F21" s="399">
        <f t="shared" si="1"/>
        <v>82.457639605127454</v>
      </c>
    </row>
    <row r="22" spans="1:8" ht="63" customHeight="1" x14ac:dyDescent="0.2">
      <c r="A22" s="401" t="s">
        <v>524</v>
      </c>
      <c r="B22" s="38" t="s">
        <v>281</v>
      </c>
      <c r="C22" s="89">
        <f>ГРБС!G103+ГРБС!G117</f>
        <v>13636.800000000001</v>
      </c>
      <c r="D22" s="89">
        <f>ГРБС!H103+ГРБС!H117</f>
        <v>13636.800000000001</v>
      </c>
      <c r="E22" s="89">
        <f>ГРБС!I117+ГРБС!I103</f>
        <v>13522.7</v>
      </c>
      <c r="F22" s="399">
        <f t="shared" si="1"/>
        <v>99.163293441276551</v>
      </c>
    </row>
    <row r="23" spans="1:8" ht="77.25" customHeight="1" x14ac:dyDescent="0.2">
      <c r="A23" s="400" t="s">
        <v>525</v>
      </c>
      <c r="B23" s="38" t="s">
        <v>280</v>
      </c>
      <c r="C23" s="89">
        <f>ГРБС!G210</f>
        <v>524</v>
      </c>
      <c r="D23" s="89">
        <f>ГРБС!H210</f>
        <v>524</v>
      </c>
      <c r="E23" s="89">
        <f>ГРБС!I210</f>
        <v>524</v>
      </c>
      <c r="F23" s="399">
        <f t="shared" si="1"/>
        <v>100</v>
      </c>
    </row>
    <row r="24" spans="1:8" ht="62.25" customHeight="1" x14ac:dyDescent="0.2">
      <c r="A24" s="400" t="s">
        <v>613</v>
      </c>
      <c r="B24" s="38" t="s">
        <v>279</v>
      </c>
      <c r="C24" s="88">
        <f>ГРБС!G316+ГРБС!G432</f>
        <v>4501.8</v>
      </c>
      <c r="D24" s="88">
        <f>ГРБС!H316+ГРБС!H432</f>
        <v>4501.8</v>
      </c>
      <c r="E24" s="89">
        <f>ГРБС!I432+ГРБС!I316</f>
        <v>4477.1000000000004</v>
      </c>
      <c r="F24" s="399">
        <f t="shared" si="1"/>
        <v>99.451330578879563</v>
      </c>
    </row>
    <row r="25" spans="1:8" ht="45" customHeight="1" x14ac:dyDescent="0.2">
      <c r="A25" s="400" t="s">
        <v>464</v>
      </c>
      <c r="B25" s="38" t="s">
        <v>275</v>
      </c>
      <c r="C25" s="88">
        <f>ГРБС!G454+ГРБС!G480+ГРБС!G532+ГРБС!G552+ГРБС!G571+ГРБС!G586+ГРБС!G597+ГРБС!G591</f>
        <v>877562.20000000007</v>
      </c>
      <c r="D25" s="88">
        <f>ГРБС!H454+ГРБС!H480+ГРБС!H532+ГРБС!H552+ГРБС!H571+ГРБС!H586+ГРБС!H597+ГРБС!H591</f>
        <v>869712.5</v>
      </c>
      <c r="E25" s="88">
        <f>ГРБС!I454+ГРБС!I480+ГРБС!I532+ГРБС!I552+ГРБС!I571+ГРБС!I586+ГРБС!I597+ГРБС!I591</f>
        <v>851279.8</v>
      </c>
      <c r="F25" s="399">
        <f t="shared" si="1"/>
        <v>97.880598473633526</v>
      </c>
    </row>
    <row r="26" spans="1:8" ht="46.5" customHeight="1" x14ac:dyDescent="0.2">
      <c r="A26" s="398" t="s">
        <v>465</v>
      </c>
      <c r="B26" s="38" t="s">
        <v>49</v>
      </c>
      <c r="C26" s="88">
        <f>ГРБС!G300+ГРБС!G339</f>
        <v>132033.20000000001</v>
      </c>
      <c r="D26" s="88">
        <f>ГРБС!H300+ГРБС!H339</f>
        <v>132033.20000000001</v>
      </c>
      <c r="E26" s="89">
        <f>ГРБС!I339+ГРБС!I300</f>
        <v>131802.69999999998</v>
      </c>
      <c r="F26" s="399">
        <f t="shared" si="1"/>
        <v>99.825422696715648</v>
      </c>
    </row>
    <row r="27" spans="1:8" ht="48.75" customHeight="1" x14ac:dyDescent="0.2">
      <c r="A27" s="400" t="s">
        <v>617</v>
      </c>
      <c r="B27" s="40" t="s">
        <v>267</v>
      </c>
      <c r="C27" s="88">
        <v>0</v>
      </c>
      <c r="D27" s="88">
        <v>0</v>
      </c>
      <c r="E27" s="89">
        <v>0</v>
      </c>
      <c r="F27" s="399">
        <v>0</v>
      </c>
    </row>
    <row r="28" spans="1:8" ht="63" customHeight="1" x14ac:dyDescent="0.2">
      <c r="A28" s="398" t="s">
        <v>618</v>
      </c>
      <c r="B28" s="38" t="s">
        <v>263</v>
      </c>
      <c r="C28" s="88">
        <f>ГРБС!G51</f>
        <v>5357.1</v>
      </c>
      <c r="D28" s="88">
        <f>ГРБС!H51</f>
        <v>5357.1</v>
      </c>
      <c r="E28" s="89">
        <f>ГРБС!I51</f>
        <v>5356.9000000000005</v>
      </c>
      <c r="F28" s="399">
        <f t="shared" si="1"/>
        <v>99.996266636799774</v>
      </c>
    </row>
    <row r="29" spans="1:8" ht="60.75" customHeight="1" x14ac:dyDescent="0.2">
      <c r="A29" s="400" t="s">
        <v>526</v>
      </c>
      <c r="B29" s="38" t="s">
        <v>265</v>
      </c>
      <c r="C29" s="88">
        <f>ГРБС!G20+ГРБС!G25+ГРБС!G33+ГРБС!G61</f>
        <v>57238.400000000009</v>
      </c>
      <c r="D29" s="88">
        <f>ГРБС!H20+ГРБС!H25+ГРБС!H33+ГРБС!H61</f>
        <v>57238.400000000009</v>
      </c>
      <c r="E29" s="89">
        <f>ГРБС!I61+ГРБС!I33+ГРБС!I25+ГРБС!I20</f>
        <v>56350.8</v>
      </c>
      <c r="F29" s="399">
        <f t="shared" si="1"/>
        <v>98.449292782467694</v>
      </c>
    </row>
    <row r="30" spans="1:8" ht="45.75" customHeight="1" x14ac:dyDescent="0.2">
      <c r="A30" s="398" t="s">
        <v>611</v>
      </c>
      <c r="B30" s="39" t="s">
        <v>274</v>
      </c>
      <c r="C30" s="86">
        <f>ГРБС!G398+ГРБС!G420</f>
        <v>117920.80000000002</v>
      </c>
      <c r="D30" s="86">
        <f>ГРБС!H398+ГРБС!H420</f>
        <v>117920.80000000002</v>
      </c>
      <c r="E30" s="87">
        <f>ГРБС!I420+ГРБС!I398</f>
        <v>116426.9</v>
      </c>
      <c r="F30" s="399">
        <f t="shared" si="1"/>
        <v>98.733132746724905</v>
      </c>
      <c r="G30" s="1"/>
      <c r="H30" s="1"/>
    </row>
    <row r="31" spans="1:8" ht="34.5" customHeight="1" x14ac:dyDescent="0.2">
      <c r="A31" s="398" t="s">
        <v>467</v>
      </c>
      <c r="B31" s="39" t="s">
        <v>468</v>
      </c>
      <c r="C31" s="87">
        <f>ГРБС!G68</f>
        <v>16679</v>
      </c>
      <c r="D31" s="86">
        <f>ГРБС!H68</f>
        <v>16679</v>
      </c>
      <c r="E31" s="96">
        <f>ГРБС!I68</f>
        <v>16558.5</v>
      </c>
      <c r="F31" s="399">
        <f t="shared" si="1"/>
        <v>99.277534624377964</v>
      </c>
      <c r="G31" s="1"/>
      <c r="H31" s="1"/>
    </row>
    <row r="32" spans="1:8" ht="95.25" customHeight="1" x14ac:dyDescent="0.2">
      <c r="A32" s="400" t="s">
        <v>506</v>
      </c>
      <c r="B32" s="38" t="s">
        <v>268</v>
      </c>
      <c r="C32" s="87">
        <f>ГРБС!G75</f>
        <v>5396.1</v>
      </c>
      <c r="D32" s="87">
        <f>ГРБС!H75</f>
        <v>5396.1</v>
      </c>
      <c r="E32" s="87">
        <f>ГРБС!I75</f>
        <v>5331</v>
      </c>
      <c r="F32" s="399">
        <f t="shared" si="1"/>
        <v>98.793573136153881</v>
      </c>
      <c r="G32" s="1"/>
    </row>
    <row r="33" spans="1:10" ht="62.25" customHeight="1" x14ac:dyDescent="0.2">
      <c r="A33" s="400" t="s">
        <v>517</v>
      </c>
      <c r="B33" s="38" t="s">
        <v>269</v>
      </c>
      <c r="C33" s="87">
        <f>ГРБС!G214</f>
        <v>8217.6</v>
      </c>
      <c r="D33" s="87">
        <f>ГРБС!H214</f>
        <v>8217.6</v>
      </c>
      <c r="E33" s="87">
        <f>ГРБС!I214</f>
        <v>8217.5</v>
      </c>
      <c r="F33" s="399">
        <f t="shared" si="1"/>
        <v>99.998783099688467</v>
      </c>
      <c r="G33" s="1"/>
    </row>
    <row r="34" spans="1:10" ht="108" customHeight="1" x14ac:dyDescent="0.2">
      <c r="A34" s="400" t="s">
        <v>619</v>
      </c>
      <c r="B34" s="38" t="s">
        <v>270</v>
      </c>
      <c r="C34" s="87">
        <f>ГРБС!G79+ГРБС!G385</f>
        <v>8997.3000000000011</v>
      </c>
      <c r="D34" s="87">
        <f>ГРБС!H79+ГРБС!H385</f>
        <v>8997.3000000000011</v>
      </c>
      <c r="E34" s="87">
        <f>ГРБС!I385+ГРБС!I79</f>
        <v>8996.2000000000007</v>
      </c>
      <c r="F34" s="399">
        <f t="shared" si="1"/>
        <v>99.987774110010776</v>
      </c>
      <c r="G34" s="1"/>
    </row>
    <row r="35" spans="1:10" ht="79.5" customHeight="1" x14ac:dyDescent="0.2">
      <c r="A35" s="400" t="s">
        <v>508</v>
      </c>
      <c r="B35" s="38" t="s">
        <v>271</v>
      </c>
      <c r="C35" s="87">
        <f>ГРБС!G202+ГРБС!G87</f>
        <v>3002</v>
      </c>
      <c r="D35" s="87">
        <f>ГРБС!H87+ГРБС!H202</f>
        <v>3002</v>
      </c>
      <c r="E35" s="87">
        <f>ГРБС!I202+ГРБС!I87</f>
        <v>2863.1000000000004</v>
      </c>
      <c r="F35" s="399">
        <f t="shared" si="1"/>
        <v>95.373084610259838</v>
      </c>
      <c r="G35" s="1"/>
    </row>
    <row r="36" spans="1:10" ht="95.25" customHeight="1" x14ac:dyDescent="0.2">
      <c r="A36" s="402" t="s">
        <v>509</v>
      </c>
      <c r="B36" s="38" t="s">
        <v>272</v>
      </c>
      <c r="C36" s="87">
        <f>ГРБС!G90</f>
        <v>952</v>
      </c>
      <c r="D36" s="87">
        <f>ГРБС!H90</f>
        <v>952</v>
      </c>
      <c r="E36" s="87">
        <f>ГРБС!I90</f>
        <v>939.2</v>
      </c>
      <c r="F36" s="399">
        <f t="shared" si="1"/>
        <v>98.655462184873954</v>
      </c>
      <c r="G36" s="1"/>
    </row>
    <row r="37" spans="1:10" ht="77.25" hidden="1" customHeight="1" x14ac:dyDescent="0.2">
      <c r="A37" s="406" t="s">
        <v>527</v>
      </c>
      <c r="B37" s="38" t="s">
        <v>273</v>
      </c>
      <c r="C37" s="87" t="e">
        <f>ГРБС!#REF!</f>
        <v>#REF!</v>
      </c>
      <c r="D37" s="87" t="e">
        <f>ГРБС!#REF!</f>
        <v>#REF!</v>
      </c>
      <c r="E37" s="87" t="e">
        <f>ГРБС!#REF!</f>
        <v>#REF!</v>
      </c>
      <c r="F37" s="399" t="e">
        <f t="shared" si="1"/>
        <v>#REF!</v>
      </c>
      <c r="G37" s="1"/>
    </row>
    <row r="38" spans="1:10" ht="77.25" customHeight="1" x14ac:dyDescent="0.2">
      <c r="A38" s="407" t="s">
        <v>527</v>
      </c>
      <c r="B38" s="405" t="s">
        <v>273</v>
      </c>
      <c r="C38" s="88">
        <v>0</v>
      </c>
      <c r="D38" s="88">
        <v>0</v>
      </c>
      <c r="E38" s="89">
        <v>0</v>
      </c>
      <c r="F38" s="399">
        <v>0</v>
      </c>
      <c r="G38" s="1"/>
    </row>
    <row r="39" spans="1:10" ht="63" customHeight="1" x14ac:dyDescent="0.2">
      <c r="A39" s="333" t="s">
        <v>614</v>
      </c>
      <c r="B39" s="38" t="s">
        <v>4</v>
      </c>
      <c r="C39" s="87">
        <f>ГРБС!G364</f>
        <v>18</v>
      </c>
      <c r="D39" s="87">
        <f>ГРБС!H364</f>
        <v>18</v>
      </c>
      <c r="E39" s="87">
        <f>ГРБС!I364</f>
        <v>18</v>
      </c>
      <c r="F39" s="399">
        <f t="shared" si="1"/>
        <v>100</v>
      </c>
      <c r="G39" s="1"/>
    </row>
    <row r="40" spans="1:10" ht="61.5" customHeight="1" x14ac:dyDescent="0.2">
      <c r="A40" s="334" t="s">
        <v>573</v>
      </c>
      <c r="B40" s="38" t="s">
        <v>12</v>
      </c>
      <c r="C40" s="87">
        <f>ГРБС!G369</f>
        <v>175.8</v>
      </c>
      <c r="D40" s="87">
        <f>ГРБС!H369</f>
        <v>175.8</v>
      </c>
      <c r="E40" s="87">
        <f>ГРБС!I369</f>
        <v>175.8</v>
      </c>
      <c r="F40" s="399">
        <f t="shared" si="1"/>
        <v>100</v>
      </c>
      <c r="G40" s="1"/>
    </row>
    <row r="41" spans="1:10" ht="61.5" customHeight="1" x14ac:dyDescent="0.2">
      <c r="A41" s="400" t="s">
        <v>62</v>
      </c>
      <c r="B41" s="38" t="s">
        <v>63</v>
      </c>
      <c r="C41" s="87">
        <f>ГРБС!G127</f>
        <v>3557.8</v>
      </c>
      <c r="D41" s="87">
        <f>ГРБС!H127</f>
        <v>3557.8</v>
      </c>
      <c r="E41" s="87">
        <f>ГРБС!I127</f>
        <v>3557.7000000000003</v>
      </c>
      <c r="F41" s="399">
        <f t="shared" si="1"/>
        <v>99.99718927427061</v>
      </c>
      <c r="G41" s="1"/>
      <c r="J41" s="1"/>
    </row>
    <row r="42" spans="1:10" ht="81" customHeight="1" x14ac:dyDescent="0.2">
      <c r="A42" s="334" t="s">
        <v>469</v>
      </c>
      <c r="B42" s="51" t="s">
        <v>470</v>
      </c>
      <c r="C42" s="87">
        <f>ГРБС!G136</f>
        <v>73</v>
      </c>
      <c r="D42" s="87">
        <f>ГРБС!H136</f>
        <v>73</v>
      </c>
      <c r="E42" s="87">
        <f>ГРБС!I136</f>
        <v>73</v>
      </c>
      <c r="F42" s="399">
        <f t="shared" si="1"/>
        <v>100</v>
      </c>
      <c r="G42" s="1"/>
      <c r="J42" s="1"/>
    </row>
    <row r="43" spans="1:10" ht="61.5" customHeight="1" x14ac:dyDescent="0.2">
      <c r="A43" s="335" t="s">
        <v>612</v>
      </c>
      <c r="B43" s="51" t="s">
        <v>422</v>
      </c>
      <c r="C43" s="87">
        <f>ГРБС!G280</f>
        <v>17518.8</v>
      </c>
      <c r="D43" s="87">
        <f>ГРБС!H280</f>
        <v>17518.8</v>
      </c>
      <c r="E43" s="87">
        <f>ГРБС!I280</f>
        <v>17518.7</v>
      </c>
      <c r="F43" s="399">
        <f t="shared" si="1"/>
        <v>99.999429184647354</v>
      </c>
      <c r="G43" s="1"/>
      <c r="J43" s="1"/>
    </row>
    <row r="44" spans="1:10" ht="64.5" customHeight="1" x14ac:dyDescent="0.2">
      <c r="A44" s="339" t="s">
        <v>438</v>
      </c>
      <c r="B44" s="48" t="s">
        <v>437</v>
      </c>
      <c r="C44" s="90">
        <f>ГРБС!G637</f>
        <v>17408.900000000001</v>
      </c>
      <c r="D44" s="90">
        <f>ГРБС!H637</f>
        <v>17408.900000000001</v>
      </c>
      <c r="E44" s="90">
        <f>ГРБС!I637</f>
        <v>17408.300000000003</v>
      </c>
      <c r="F44" s="399">
        <f t="shared" si="1"/>
        <v>99.996553487009535</v>
      </c>
      <c r="G44" s="1"/>
      <c r="J44" s="1"/>
    </row>
    <row r="45" spans="1:10" ht="50.25" customHeight="1" thickBot="1" x14ac:dyDescent="0.25">
      <c r="A45" s="403" t="s">
        <v>471</v>
      </c>
      <c r="B45" s="53" t="s">
        <v>472</v>
      </c>
      <c r="C45" s="91">
        <f>ГРБС!G219</f>
        <v>180</v>
      </c>
      <c r="D45" s="91">
        <f>ГРБС!H219</f>
        <v>180</v>
      </c>
      <c r="E45" s="92">
        <f>ГРБС!I219</f>
        <v>180</v>
      </c>
      <c r="F45" s="404">
        <f t="shared" si="1"/>
        <v>100</v>
      </c>
      <c r="G45" s="1"/>
      <c r="J45" s="1"/>
    </row>
    <row r="46" spans="1:10" ht="18.75" customHeight="1" x14ac:dyDescent="0.3">
      <c r="A46" s="44"/>
      <c r="B46" s="44"/>
      <c r="C46" s="44"/>
      <c r="D46" s="44"/>
    </row>
    <row r="47" spans="1:10" ht="12.75" customHeight="1" x14ac:dyDescent="0.3">
      <c r="A47" s="44"/>
      <c r="B47" s="44"/>
      <c r="C47" s="44"/>
      <c r="D47" s="44"/>
    </row>
    <row r="48" spans="1:10" ht="12.75" customHeight="1" x14ac:dyDescent="0.3">
      <c r="A48" s="44"/>
      <c r="B48" s="44"/>
      <c r="C48" s="44"/>
      <c r="D48" s="44"/>
    </row>
    <row r="49" spans="1:4" ht="18.75" x14ac:dyDescent="0.3">
      <c r="A49" s="44"/>
      <c r="B49" s="44"/>
      <c r="C49" s="44"/>
      <c r="D49" s="44"/>
    </row>
  </sheetData>
  <mergeCells count="10">
    <mergeCell ref="A10:F10"/>
    <mergeCell ref="A13:A14"/>
    <mergeCell ref="B13:B14"/>
    <mergeCell ref="E13:F13"/>
    <mergeCell ref="D1:G1"/>
    <mergeCell ref="D2:G2"/>
    <mergeCell ref="D4:G4"/>
    <mergeCell ref="D5:G5"/>
    <mergeCell ref="D6:G6"/>
    <mergeCell ref="D7:F7"/>
  </mergeCells>
  <phoneticPr fontId="13" type="noConversion"/>
  <pageMargins left="0.98425196850393704" right="0.59055118110236227" top="0.78740157480314965" bottom="0.78740157480314965" header="0.39370078740157483" footer="0.39370078740157483"/>
  <pageSetup paperSize="9" scale="76" firstPageNumber="97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10"/>
      <c r="C4" s="10"/>
      <c r="D4" s="10"/>
      <c r="E4" s="10"/>
      <c r="F4" s="16"/>
      <c r="G4" s="16"/>
      <c r="H4" s="16"/>
      <c r="I4" s="16"/>
    </row>
    <row r="5" spans="1:9" ht="15.75" x14ac:dyDescent="0.25">
      <c r="B5" s="6"/>
      <c r="C5" s="6"/>
      <c r="D5" s="455" t="s">
        <v>20</v>
      </c>
      <c r="E5" s="455"/>
      <c r="F5" s="455"/>
      <c r="G5" s="455"/>
      <c r="H5" s="455"/>
      <c r="I5" s="455"/>
    </row>
    <row r="6" spans="1:9" ht="15.75" x14ac:dyDescent="0.25">
      <c r="B6" s="7"/>
      <c r="C6" s="7"/>
      <c r="D6" s="456" t="s">
        <v>148</v>
      </c>
      <c r="E6" s="456"/>
      <c r="F6" s="456"/>
      <c r="G6" s="456"/>
      <c r="H6" s="456"/>
      <c r="I6" s="456"/>
    </row>
    <row r="7" spans="1:9" ht="15.75" x14ac:dyDescent="0.25">
      <c r="B7" s="7"/>
      <c r="C7" s="7"/>
      <c r="D7" s="456" t="s">
        <v>21</v>
      </c>
      <c r="E7" s="456"/>
      <c r="F7" s="456"/>
      <c r="G7" s="456"/>
      <c r="H7" s="456"/>
      <c r="I7" s="456"/>
    </row>
    <row r="8" spans="1:9" ht="15.75" x14ac:dyDescent="0.25">
      <c r="B8" s="7"/>
      <c r="C8" s="7"/>
      <c r="D8" s="456" t="s">
        <v>77</v>
      </c>
      <c r="E8" s="456"/>
      <c r="F8" s="456"/>
      <c r="G8" s="456"/>
      <c r="H8" s="456"/>
      <c r="I8" s="456"/>
    </row>
    <row r="9" spans="1:9" ht="15.75" x14ac:dyDescent="0.25">
      <c r="B9" s="8"/>
      <c r="C9" s="8"/>
      <c r="D9" s="456" t="s">
        <v>149</v>
      </c>
      <c r="E9" s="456"/>
      <c r="F9" s="456"/>
      <c r="G9" s="456"/>
      <c r="H9" s="456"/>
      <c r="I9" s="456"/>
    </row>
    <row r="10" spans="1:9" ht="15.75" x14ac:dyDescent="0.25">
      <c r="B10" s="7"/>
      <c r="C10" s="9"/>
      <c r="D10" s="451" t="s">
        <v>23</v>
      </c>
      <c r="E10" s="451"/>
      <c r="F10" s="451"/>
      <c r="G10" s="451"/>
      <c r="H10" s="451"/>
      <c r="I10" s="451"/>
    </row>
    <row r="11" spans="1:9" ht="15.75" x14ac:dyDescent="0.25">
      <c r="B11" s="7"/>
      <c r="C11" s="9"/>
      <c r="D11" s="36" t="s">
        <v>22</v>
      </c>
      <c r="E11" s="36"/>
      <c r="F11" s="36"/>
      <c r="G11" s="36"/>
      <c r="H11" s="36"/>
      <c r="I11" s="36"/>
    </row>
    <row r="12" spans="1:9" ht="15.75" x14ac:dyDescent="0.25">
      <c r="B12" s="7"/>
      <c r="C12" s="7"/>
      <c r="D12" s="7"/>
      <c r="E12" s="450"/>
      <c r="F12" s="450"/>
      <c r="G12" s="450"/>
      <c r="H12" s="450"/>
      <c r="I12" s="450"/>
    </row>
    <row r="13" spans="1:9" ht="15.75" x14ac:dyDescent="0.25">
      <c r="B13" s="448" t="s">
        <v>261</v>
      </c>
      <c r="C13" s="448"/>
      <c r="D13" s="448"/>
      <c r="E13" s="448"/>
      <c r="F13" s="448"/>
      <c r="G13" s="448"/>
      <c r="H13" s="448"/>
      <c r="I13" s="448"/>
    </row>
    <row r="14" spans="1:9" ht="15.75" x14ac:dyDescent="0.25">
      <c r="B14" s="448" t="s">
        <v>19</v>
      </c>
      <c r="C14" s="448"/>
      <c r="D14" s="448"/>
      <c r="E14" s="448"/>
      <c r="F14" s="448"/>
      <c r="G14" s="448"/>
      <c r="H14" s="448"/>
      <c r="I14" s="448"/>
    </row>
    <row r="15" spans="1:9" ht="16.5" thickBot="1" x14ac:dyDescent="0.3">
      <c r="B15" s="449"/>
      <c r="C15" s="449"/>
      <c r="D15" s="449"/>
      <c r="E15" s="449"/>
      <c r="F15" s="449"/>
      <c r="G15" s="449"/>
      <c r="H15" s="449"/>
      <c r="I15" s="449"/>
    </row>
    <row r="16" spans="1:9" ht="15" customHeight="1" x14ac:dyDescent="0.2">
      <c r="A16" s="442" t="s">
        <v>113</v>
      </c>
      <c r="B16" s="444" t="s">
        <v>248</v>
      </c>
      <c r="C16" s="444" t="s">
        <v>249</v>
      </c>
      <c r="D16" s="444"/>
      <c r="E16" s="444"/>
      <c r="F16" s="444"/>
      <c r="G16" s="444"/>
      <c r="H16" s="444"/>
      <c r="I16" s="446" t="s">
        <v>356</v>
      </c>
    </row>
    <row r="17" spans="1:16" ht="33.75" customHeight="1" thickBot="1" x14ac:dyDescent="0.25">
      <c r="A17" s="443"/>
      <c r="B17" s="445"/>
      <c r="C17" s="445"/>
      <c r="D17" s="445"/>
      <c r="E17" s="445"/>
      <c r="F17" s="445"/>
      <c r="G17" s="445"/>
      <c r="H17" s="445"/>
      <c r="I17" s="447"/>
    </row>
    <row r="18" spans="1:16" ht="48" customHeight="1" thickBot="1" x14ac:dyDescent="0.25">
      <c r="A18" s="20">
        <v>1</v>
      </c>
      <c r="B18" s="32" t="s">
        <v>250</v>
      </c>
      <c r="C18" s="452" t="s">
        <v>251</v>
      </c>
      <c r="D18" s="452"/>
      <c r="E18" s="452"/>
      <c r="F18" s="452"/>
      <c r="G18" s="452"/>
      <c r="H18" s="452"/>
      <c r="I18" s="29">
        <f>I19+I25</f>
        <v>-13957.2</v>
      </c>
      <c r="J18" s="15"/>
      <c r="K18" s="14"/>
      <c r="L18" s="11"/>
    </row>
    <row r="19" spans="1:16" ht="47.25" customHeight="1" thickBot="1" x14ac:dyDescent="0.25">
      <c r="A19" s="20">
        <f>A18+1</f>
        <v>2</v>
      </c>
      <c r="B19" s="22" t="s">
        <v>255</v>
      </c>
      <c r="C19" s="435" t="s">
        <v>256</v>
      </c>
      <c r="D19" s="435"/>
      <c r="E19" s="435"/>
      <c r="F19" s="435"/>
      <c r="G19" s="435"/>
      <c r="H19" s="435"/>
      <c r="I19" s="21">
        <f>I20+I21</f>
        <v>-13957.2</v>
      </c>
    </row>
    <row r="20" spans="1:16" ht="62.25" customHeight="1" x14ac:dyDescent="0.2">
      <c r="A20" s="23">
        <v>3</v>
      </c>
      <c r="B20" s="24" t="s">
        <v>257</v>
      </c>
      <c r="C20" s="436" t="s">
        <v>258</v>
      </c>
      <c r="D20" s="436"/>
      <c r="E20" s="436"/>
      <c r="F20" s="436"/>
      <c r="G20" s="436"/>
      <c r="H20" s="436"/>
      <c r="I20" s="25">
        <v>0</v>
      </c>
    </row>
    <row r="21" spans="1:16" ht="63" customHeight="1" thickBot="1" x14ac:dyDescent="0.25">
      <c r="A21" s="23">
        <v>4</v>
      </c>
      <c r="B21" s="33" t="s">
        <v>328</v>
      </c>
      <c r="C21" s="453" t="s">
        <v>329</v>
      </c>
      <c r="D21" s="453"/>
      <c r="E21" s="453"/>
      <c r="F21" s="454"/>
      <c r="G21" s="31"/>
      <c r="H21" s="27"/>
      <c r="I21" s="25">
        <v>-13957.2</v>
      </c>
    </row>
    <row r="22" spans="1:16" ht="53.25" customHeight="1" thickBot="1" x14ac:dyDescent="0.25">
      <c r="A22" s="20">
        <v>5</v>
      </c>
      <c r="B22" s="22" t="s">
        <v>322</v>
      </c>
      <c r="C22" s="437" t="s">
        <v>323</v>
      </c>
      <c r="D22" s="437"/>
      <c r="E22" s="437"/>
      <c r="F22" s="437"/>
      <c r="G22" s="437"/>
      <c r="H22" s="438"/>
      <c r="I22" s="34">
        <f>I23+I24</f>
        <v>0</v>
      </c>
    </row>
    <row r="23" spans="1:16" ht="78" customHeight="1" x14ac:dyDescent="0.2">
      <c r="A23" s="23">
        <v>6</v>
      </c>
      <c r="B23" s="30" t="s">
        <v>324</v>
      </c>
      <c r="C23" s="439" t="s">
        <v>325</v>
      </c>
      <c r="D23" s="440"/>
      <c r="E23" s="440"/>
      <c r="F23" s="440"/>
      <c r="G23" s="440"/>
      <c r="H23" s="441"/>
      <c r="I23" s="19">
        <v>0</v>
      </c>
    </row>
    <row r="24" spans="1:16" ht="78.75" customHeight="1" thickBot="1" x14ac:dyDescent="0.25">
      <c r="A24" s="23">
        <v>7</v>
      </c>
      <c r="B24" s="33" t="s">
        <v>326</v>
      </c>
      <c r="C24" s="431" t="s">
        <v>327</v>
      </c>
      <c r="D24" s="432"/>
      <c r="E24" s="432"/>
      <c r="F24" s="432"/>
      <c r="G24" s="432"/>
      <c r="H24" s="432"/>
      <c r="I24" s="28">
        <v>0</v>
      </c>
    </row>
    <row r="25" spans="1:16" ht="51.75" customHeight="1" thickBot="1" x14ac:dyDescent="0.25">
      <c r="A25" s="20">
        <v>8</v>
      </c>
      <c r="B25" s="26" t="s">
        <v>259</v>
      </c>
      <c r="C25" s="433" t="s">
        <v>260</v>
      </c>
      <c r="D25" s="433"/>
      <c r="E25" s="433"/>
      <c r="F25" s="433"/>
      <c r="G25" s="433"/>
      <c r="H25" s="434"/>
      <c r="I25" s="21">
        <v>0</v>
      </c>
      <c r="J25" s="35"/>
      <c r="K25" s="4"/>
      <c r="L25" s="4"/>
      <c r="M25" s="12"/>
      <c r="N25" s="4"/>
      <c r="O25" s="13"/>
      <c r="P25" s="13"/>
    </row>
    <row r="26" spans="1:16" x14ac:dyDescent="0.2">
      <c r="B26" s="5"/>
      <c r="C26" s="5"/>
      <c r="D26" s="5"/>
      <c r="E26" s="5"/>
      <c r="F26" s="5"/>
      <c r="G26" s="5"/>
      <c r="H26" s="5"/>
      <c r="I26" s="17" t="s">
        <v>344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3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40"/>
  <sheetViews>
    <sheetView view="pageBreakPreview" zoomScale="80" zoomScaleNormal="75" zoomScaleSheetLayoutView="80" workbookViewId="0">
      <selection activeCell="G2" sqref="G2:J2"/>
    </sheetView>
  </sheetViews>
  <sheetFormatPr defaultColWidth="8.85546875" defaultRowHeight="15.75" x14ac:dyDescent="0.2"/>
  <cols>
    <col min="1" max="1" width="1" style="18" customWidth="1"/>
    <col min="2" max="2" width="33.85546875" style="387" customWidth="1"/>
    <col min="3" max="3" width="6.5703125" style="377" customWidth="1"/>
    <col min="4" max="4" width="6.85546875" style="377" customWidth="1"/>
    <col min="5" max="5" width="15" style="377" customWidth="1"/>
    <col min="6" max="6" width="6.7109375" style="377" customWidth="1"/>
    <col min="7" max="7" width="14.7109375" style="377" customWidth="1"/>
    <col min="8" max="8" width="15.140625" style="379" customWidth="1"/>
    <col min="9" max="9" width="16.5703125" style="379" customWidth="1"/>
    <col min="10" max="10" width="11" style="380" customWidth="1"/>
    <col min="11" max="11" width="11.5703125" style="310" customWidth="1"/>
    <col min="12" max="16384" width="8.85546875" style="45"/>
  </cols>
  <sheetData>
    <row r="1" spans="2:11" ht="14.25" customHeight="1" x14ac:dyDescent="0.3">
      <c r="B1" s="368" t="s">
        <v>647</v>
      </c>
      <c r="C1" s="368"/>
      <c r="D1" s="368"/>
      <c r="E1" s="368"/>
      <c r="F1" s="368"/>
      <c r="G1" s="458" t="s">
        <v>720</v>
      </c>
      <c r="H1" s="458"/>
      <c r="I1" s="458"/>
      <c r="J1" s="458"/>
    </row>
    <row r="2" spans="2:11" ht="14.25" customHeight="1" x14ac:dyDescent="0.3">
      <c r="B2" s="368"/>
      <c r="C2" s="368"/>
      <c r="D2" s="368"/>
      <c r="E2" s="368"/>
      <c r="F2" s="368"/>
      <c r="G2" s="458" t="s">
        <v>730</v>
      </c>
      <c r="H2" s="458"/>
      <c r="I2" s="458"/>
      <c r="J2" s="458"/>
    </row>
    <row r="3" spans="2:11" ht="14.25" customHeight="1" x14ac:dyDescent="0.3">
      <c r="B3" s="368"/>
      <c r="C3" s="368"/>
      <c r="D3" s="368"/>
      <c r="E3" s="368"/>
      <c r="F3" s="368"/>
      <c r="G3" s="459" t="s">
        <v>731</v>
      </c>
      <c r="H3" s="459"/>
      <c r="I3" s="459"/>
      <c r="J3" s="459"/>
    </row>
    <row r="4" spans="2:11" ht="14.25" customHeight="1" x14ac:dyDescent="0.3">
      <c r="B4" s="368"/>
      <c r="C4" s="368"/>
      <c r="D4" s="368"/>
      <c r="E4" s="368"/>
      <c r="F4" s="368"/>
      <c r="G4" s="369" t="s">
        <v>721</v>
      </c>
      <c r="H4" s="369"/>
      <c r="I4" s="369"/>
      <c r="J4" s="369"/>
    </row>
    <row r="5" spans="2:11" ht="15.75" customHeight="1" x14ac:dyDescent="0.3">
      <c r="B5" s="368"/>
      <c r="C5" s="368"/>
      <c r="D5" s="368"/>
      <c r="E5" s="368"/>
      <c r="F5" s="368"/>
      <c r="G5" s="458" t="s">
        <v>722</v>
      </c>
      <c r="H5" s="458"/>
      <c r="I5" s="458"/>
      <c r="J5" s="458"/>
    </row>
    <row r="6" spans="2:11" ht="18" customHeight="1" x14ac:dyDescent="0.3">
      <c r="B6" s="368"/>
      <c r="C6" s="368"/>
      <c r="D6" s="368"/>
      <c r="E6" s="368"/>
      <c r="F6" s="368"/>
      <c r="G6" s="458" t="s">
        <v>723</v>
      </c>
      <c r="H6" s="458"/>
      <c r="I6" s="458"/>
      <c r="J6" s="458"/>
    </row>
    <row r="7" spans="2:11" ht="15.75" customHeight="1" x14ac:dyDescent="0.25">
      <c r="B7" s="368"/>
      <c r="C7" s="368"/>
      <c r="D7" s="368"/>
      <c r="E7" s="368"/>
      <c r="F7" s="368"/>
      <c r="G7" s="368"/>
      <c r="H7" s="370"/>
      <c r="I7" s="371"/>
      <c r="J7" s="371"/>
    </row>
    <row r="8" spans="2:11" ht="15.75" customHeight="1" x14ac:dyDescent="0.25">
      <c r="B8" s="368"/>
      <c r="C8" s="368"/>
      <c r="D8" s="368"/>
      <c r="E8" s="368"/>
      <c r="F8" s="368"/>
      <c r="G8" s="368"/>
      <c r="H8" s="368"/>
      <c r="I8" s="368"/>
      <c r="J8" s="368"/>
    </row>
    <row r="9" spans="2:11" ht="15.75" customHeight="1" x14ac:dyDescent="0.3">
      <c r="B9" s="457" t="s">
        <v>724</v>
      </c>
      <c r="C9" s="457"/>
      <c r="D9" s="457"/>
      <c r="E9" s="457"/>
      <c r="F9" s="457"/>
      <c r="G9" s="457"/>
      <c r="H9" s="457"/>
      <c r="I9" s="457"/>
      <c r="J9" s="457"/>
    </row>
    <row r="10" spans="2:11" ht="15.75" customHeight="1" x14ac:dyDescent="0.3">
      <c r="B10" s="457" t="s">
        <v>725</v>
      </c>
      <c r="C10" s="457"/>
      <c r="D10" s="457"/>
      <c r="E10" s="457"/>
      <c r="F10" s="457"/>
      <c r="G10" s="457"/>
      <c r="H10" s="457"/>
      <c r="I10" s="457"/>
      <c r="J10" s="457"/>
    </row>
    <row r="11" spans="2:11" ht="15.75" customHeight="1" x14ac:dyDescent="0.3">
      <c r="B11" s="457" t="s">
        <v>726</v>
      </c>
      <c r="C11" s="457"/>
      <c r="D11" s="457"/>
      <c r="E11" s="457"/>
      <c r="F11" s="457"/>
      <c r="G11" s="457"/>
      <c r="H11" s="457"/>
      <c r="I11" s="457"/>
      <c r="J11" s="457"/>
    </row>
    <row r="12" spans="2:11" ht="15.75" customHeight="1" x14ac:dyDescent="0.25">
      <c r="B12" s="372"/>
      <c r="C12" s="372"/>
      <c r="D12" s="372"/>
      <c r="E12" s="372"/>
      <c r="F12" s="372"/>
      <c r="G12" s="372"/>
      <c r="H12" s="372"/>
      <c r="I12" s="372"/>
      <c r="J12" s="372"/>
    </row>
    <row r="13" spans="2:11" ht="15.75" customHeight="1" thickBot="1" x14ac:dyDescent="0.3">
      <c r="B13" s="373"/>
      <c r="C13" s="374"/>
      <c r="D13" s="374"/>
      <c r="E13" s="374"/>
      <c r="F13" s="374"/>
      <c r="G13" s="374"/>
      <c r="H13" s="375"/>
      <c r="I13" s="375"/>
      <c r="J13" s="375"/>
    </row>
    <row r="14" spans="2:11" ht="76.5" customHeight="1" thickBot="1" x14ac:dyDescent="0.25">
      <c r="B14" s="460" t="s">
        <v>648</v>
      </c>
      <c r="C14" s="462" t="s">
        <v>649</v>
      </c>
      <c r="D14" s="462" t="s">
        <v>650</v>
      </c>
      <c r="E14" s="462" t="s">
        <v>377</v>
      </c>
      <c r="F14" s="462" t="s">
        <v>378</v>
      </c>
      <c r="G14" s="227" t="s">
        <v>654</v>
      </c>
      <c r="H14" s="227" t="s">
        <v>655</v>
      </c>
      <c r="I14" s="464" t="s">
        <v>713</v>
      </c>
      <c r="J14" s="465"/>
    </row>
    <row r="15" spans="2:11" ht="29.25" customHeight="1" thickBot="1" x14ac:dyDescent="0.25">
      <c r="B15" s="461"/>
      <c r="C15" s="463"/>
      <c r="D15" s="463"/>
      <c r="E15" s="463"/>
      <c r="F15" s="463"/>
      <c r="G15" s="228" t="s">
        <v>651</v>
      </c>
      <c r="H15" s="228" t="s">
        <v>651</v>
      </c>
      <c r="I15" s="229" t="s">
        <v>652</v>
      </c>
      <c r="J15" s="230" t="s">
        <v>653</v>
      </c>
    </row>
    <row r="16" spans="2:11" ht="16.5" thickBot="1" x14ac:dyDescent="0.3">
      <c r="B16" s="103" t="s">
        <v>195</v>
      </c>
      <c r="C16" s="231"/>
      <c r="D16" s="232"/>
      <c r="E16" s="233"/>
      <c r="F16" s="232"/>
      <c r="G16" s="234">
        <f>G17+G451+G617+G637+G603+G631</f>
        <v>1569268.5999999999</v>
      </c>
      <c r="H16" s="234">
        <f>H17+H451+H617+H637+H603+H631</f>
        <v>1561649.9</v>
      </c>
      <c r="I16" s="235">
        <f>I17+I451+I617+I637+I603+I631</f>
        <v>1526494.3</v>
      </c>
      <c r="J16" s="236">
        <f>I16/H16*100</f>
        <v>97.74881681227015</v>
      </c>
      <c r="K16" s="311"/>
    </row>
    <row r="17" spans="1:11" ht="48" thickBot="1" x14ac:dyDescent="0.25">
      <c r="B17" s="332" t="s">
        <v>550</v>
      </c>
      <c r="C17" s="97">
        <v>901</v>
      </c>
      <c r="D17" s="98"/>
      <c r="E17" s="99"/>
      <c r="F17" s="98"/>
      <c r="G17" s="100">
        <f>G18+G101+G145+G224+G283+G298+G330+G362+G383+G430+G436+G446</f>
        <v>649204.30000000005</v>
      </c>
      <c r="H17" s="100">
        <f>H18+H101+H145+H224+H283+H298+H330+H362+H383+H430+H436+H446</f>
        <v>649204.30000000005</v>
      </c>
      <c r="I17" s="101">
        <f>I18+I101+I145+I224+I283+I298+I330+I362+I383+I430+I436+I446</f>
        <v>632775.4</v>
      </c>
      <c r="J17" s="102">
        <f t="shared" ref="J17:J75" si="0">I17/H17*100</f>
        <v>97.469379053712373</v>
      </c>
      <c r="K17" s="311"/>
    </row>
    <row r="18" spans="1:11" ht="32.25" thickBot="1" x14ac:dyDescent="0.25">
      <c r="B18" s="103" t="s">
        <v>222</v>
      </c>
      <c r="C18" s="104">
        <v>901</v>
      </c>
      <c r="D18" s="105" t="s">
        <v>221</v>
      </c>
      <c r="E18" s="106"/>
      <c r="F18" s="107"/>
      <c r="G18" s="108">
        <f>G19+G24+G32+G37</f>
        <v>105952.90000000001</v>
      </c>
      <c r="H18" s="108">
        <f t="shared" ref="H18:I18" si="1">H19+H24+H32+H37</f>
        <v>105952.90000000001</v>
      </c>
      <c r="I18" s="108">
        <f t="shared" si="1"/>
        <v>104300.1</v>
      </c>
      <c r="J18" s="102">
        <f t="shared" si="0"/>
        <v>98.440061574529807</v>
      </c>
      <c r="K18" s="311"/>
    </row>
    <row r="19" spans="1:11" ht="65.25" customHeight="1" thickBot="1" x14ac:dyDescent="0.25">
      <c r="B19" s="110" t="s">
        <v>40</v>
      </c>
      <c r="C19" s="111">
        <v>901</v>
      </c>
      <c r="D19" s="112" t="s">
        <v>196</v>
      </c>
      <c r="E19" s="106"/>
      <c r="F19" s="107"/>
      <c r="G19" s="113">
        <f>G20</f>
        <v>2762.9</v>
      </c>
      <c r="H19" s="113">
        <f t="shared" ref="H19:I19" si="2">H20</f>
        <v>2762.9</v>
      </c>
      <c r="I19" s="114">
        <f t="shared" si="2"/>
        <v>2724.9</v>
      </c>
      <c r="J19" s="115">
        <f t="shared" si="0"/>
        <v>98.624633537225378</v>
      </c>
      <c r="K19" s="311"/>
    </row>
    <row r="20" spans="1:11" ht="78.75" x14ac:dyDescent="0.2">
      <c r="B20" s="333" t="s">
        <v>503</v>
      </c>
      <c r="C20" s="117">
        <v>901</v>
      </c>
      <c r="D20" s="118" t="s">
        <v>196</v>
      </c>
      <c r="E20" s="119" t="s">
        <v>265</v>
      </c>
      <c r="F20" s="120"/>
      <c r="G20" s="121">
        <f>G21</f>
        <v>2762.9</v>
      </c>
      <c r="H20" s="121">
        <f t="shared" ref="H20:I20" si="3">H21</f>
        <v>2762.9</v>
      </c>
      <c r="I20" s="121">
        <f t="shared" si="3"/>
        <v>2724.9</v>
      </c>
      <c r="J20" s="325">
        <f t="shared" si="0"/>
        <v>98.624633537225378</v>
      </c>
      <c r="K20" s="311"/>
    </row>
    <row r="21" spans="1:11" ht="63" x14ac:dyDescent="0.2">
      <c r="B21" s="334" t="s">
        <v>504</v>
      </c>
      <c r="C21" s="117">
        <v>901</v>
      </c>
      <c r="D21" s="118" t="s">
        <v>196</v>
      </c>
      <c r="E21" s="119" t="s">
        <v>266</v>
      </c>
      <c r="F21" s="123"/>
      <c r="G21" s="93">
        <f>G22</f>
        <v>2762.9</v>
      </c>
      <c r="H21" s="93">
        <f t="shared" ref="H21:I21" si="4">H22</f>
        <v>2762.9</v>
      </c>
      <c r="I21" s="93">
        <f t="shared" si="4"/>
        <v>2724.9</v>
      </c>
      <c r="J21" s="223">
        <f t="shared" si="0"/>
        <v>98.624633537225378</v>
      </c>
      <c r="K21" s="311"/>
    </row>
    <row r="22" spans="1:11" ht="31.5" x14ac:dyDescent="0.2">
      <c r="B22" s="335" t="s">
        <v>197</v>
      </c>
      <c r="C22" s="117">
        <v>901</v>
      </c>
      <c r="D22" s="125" t="s">
        <v>196</v>
      </c>
      <c r="E22" s="51" t="s">
        <v>393</v>
      </c>
      <c r="F22" s="125"/>
      <c r="G22" s="93">
        <f>G23</f>
        <v>2762.9</v>
      </c>
      <c r="H22" s="93">
        <f t="shared" ref="H22:I22" si="5">H23</f>
        <v>2762.9</v>
      </c>
      <c r="I22" s="93">
        <f t="shared" si="5"/>
        <v>2724.9</v>
      </c>
      <c r="J22" s="223">
        <f t="shared" si="0"/>
        <v>98.624633537225378</v>
      </c>
      <c r="K22" s="311"/>
    </row>
    <row r="23" spans="1:11" ht="48" thickBot="1" x14ac:dyDescent="0.25">
      <c r="B23" s="336" t="s">
        <v>140</v>
      </c>
      <c r="C23" s="127">
        <v>901</v>
      </c>
      <c r="D23" s="128" t="s">
        <v>196</v>
      </c>
      <c r="E23" s="129" t="s">
        <v>393</v>
      </c>
      <c r="F23" s="128" t="s">
        <v>139</v>
      </c>
      <c r="G23" s="130">
        <v>2762.9</v>
      </c>
      <c r="H23" s="131">
        <v>2762.9</v>
      </c>
      <c r="I23" s="132">
        <v>2724.9</v>
      </c>
      <c r="J23" s="133">
        <f t="shared" si="0"/>
        <v>98.624633537225378</v>
      </c>
      <c r="K23" s="311"/>
    </row>
    <row r="24" spans="1:11" ht="126.75" thickBot="1" x14ac:dyDescent="0.25">
      <c r="B24" s="134" t="s">
        <v>361</v>
      </c>
      <c r="C24" s="111">
        <v>901</v>
      </c>
      <c r="D24" s="112" t="s">
        <v>199</v>
      </c>
      <c r="E24" s="105"/>
      <c r="F24" s="105"/>
      <c r="G24" s="113">
        <f>G25</f>
        <v>54337.8</v>
      </c>
      <c r="H24" s="113">
        <f t="shared" ref="H24:I24" si="6">H25</f>
        <v>54337.8</v>
      </c>
      <c r="I24" s="114">
        <f t="shared" si="6"/>
        <v>53510.8</v>
      </c>
      <c r="J24" s="135">
        <f t="shared" si="0"/>
        <v>98.478039228676906</v>
      </c>
      <c r="K24" s="311"/>
    </row>
    <row r="25" spans="1:11" ht="78.75" x14ac:dyDescent="0.2">
      <c r="B25" s="333" t="s">
        <v>503</v>
      </c>
      <c r="C25" s="136">
        <v>901</v>
      </c>
      <c r="D25" s="118" t="s">
        <v>199</v>
      </c>
      <c r="E25" s="119" t="s">
        <v>265</v>
      </c>
      <c r="F25" s="123"/>
      <c r="G25" s="137">
        <f>G26</f>
        <v>54337.8</v>
      </c>
      <c r="H25" s="137">
        <f t="shared" ref="H25:I25" si="7">H26</f>
        <v>54337.8</v>
      </c>
      <c r="I25" s="138">
        <f t="shared" si="7"/>
        <v>53510.8</v>
      </c>
      <c r="J25" s="139">
        <f t="shared" si="0"/>
        <v>98.478039228676906</v>
      </c>
      <c r="K25" s="311"/>
    </row>
    <row r="26" spans="1:11" ht="63" x14ac:dyDescent="0.2">
      <c r="B26" s="334" t="s">
        <v>504</v>
      </c>
      <c r="C26" s="140">
        <v>901</v>
      </c>
      <c r="D26" s="125" t="s">
        <v>199</v>
      </c>
      <c r="E26" s="51" t="s">
        <v>266</v>
      </c>
      <c r="F26" s="141"/>
      <c r="G26" s="93">
        <f>G27</f>
        <v>54337.8</v>
      </c>
      <c r="H26" s="93">
        <f t="shared" ref="H26:I26" si="8">H27</f>
        <v>54337.8</v>
      </c>
      <c r="I26" s="93">
        <f t="shared" si="8"/>
        <v>53510.8</v>
      </c>
      <c r="J26" s="223">
        <f t="shared" si="0"/>
        <v>98.478039228676906</v>
      </c>
      <c r="K26" s="311"/>
    </row>
    <row r="27" spans="1:11" ht="63" x14ac:dyDescent="0.2">
      <c r="B27" s="334" t="s">
        <v>141</v>
      </c>
      <c r="C27" s="140">
        <v>901</v>
      </c>
      <c r="D27" s="125" t="s">
        <v>199</v>
      </c>
      <c r="E27" s="51" t="s">
        <v>188</v>
      </c>
      <c r="F27" s="125"/>
      <c r="G27" s="93">
        <f>G28+G29+G31+G30</f>
        <v>54337.8</v>
      </c>
      <c r="H27" s="93">
        <f t="shared" ref="H27:I27" si="9">H28+H29+H31+H30</f>
        <v>54337.8</v>
      </c>
      <c r="I27" s="93">
        <f t="shared" si="9"/>
        <v>53510.8</v>
      </c>
      <c r="J27" s="223">
        <f t="shared" si="0"/>
        <v>98.478039228676906</v>
      </c>
      <c r="K27" s="311"/>
    </row>
    <row r="28" spans="1:11" ht="47.25" x14ac:dyDescent="0.2">
      <c r="B28" s="335" t="s">
        <v>140</v>
      </c>
      <c r="C28" s="140">
        <v>901</v>
      </c>
      <c r="D28" s="125" t="s">
        <v>199</v>
      </c>
      <c r="E28" s="51" t="s">
        <v>188</v>
      </c>
      <c r="F28" s="125" t="s">
        <v>139</v>
      </c>
      <c r="G28" s="93">
        <v>52470.8</v>
      </c>
      <c r="H28" s="124">
        <v>52470.8</v>
      </c>
      <c r="I28" s="124">
        <v>51811.8</v>
      </c>
      <c r="J28" s="223">
        <f t="shared" si="0"/>
        <v>98.744063364766689</v>
      </c>
      <c r="K28" s="312"/>
    </row>
    <row r="29" spans="1:11" ht="63" x14ac:dyDescent="0.2">
      <c r="B29" s="335" t="s">
        <v>143</v>
      </c>
      <c r="C29" s="140">
        <v>901</v>
      </c>
      <c r="D29" s="125" t="s">
        <v>199</v>
      </c>
      <c r="E29" s="51" t="s">
        <v>188</v>
      </c>
      <c r="F29" s="125" t="s">
        <v>142</v>
      </c>
      <c r="G29" s="93">
        <v>1745.1</v>
      </c>
      <c r="H29" s="124">
        <v>1745.1</v>
      </c>
      <c r="I29" s="124">
        <v>1577.1</v>
      </c>
      <c r="J29" s="223">
        <f t="shared" si="0"/>
        <v>90.373044524669083</v>
      </c>
      <c r="K29" s="311"/>
    </row>
    <row r="30" spans="1:11" ht="63" x14ac:dyDescent="0.2">
      <c r="B30" s="334" t="s">
        <v>184</v>
      </c>
      <c r="C30" s="140">
        <v>901</v>
      </c>
      <c r="D30" s="125" t="s">
        <v>199</v>
      </c>
      <c r="E30" s="51" t="s">
        <v>188</v>
      </c>
      <c r="F30" s="128" t="s">
        <v>353</v>
      </c>
      <c r="G30" s="93">
        <v>71.900000000000006</v>
      </c>
      <c r="H30" s="124">
        <v>71.900000000000006</v>
      </c>
      <c r="I30" s="124">
        <v>71.900000000000006</v>
      </c>
      <c r="J30" s="223">
        <f t="shared" si="0"/>
        <v>100</v>
      </c>
      <c r="K30" s="312"/>
    </row>
    <row r="31" spans="1:11" ht="32.25" thickBot="1" x14ac:dyDescent="0.25">
      <c r="A31" s="18" t="s">
        <v>133</v>
      </c>
      <c r="B31" s="336" t="s">
        <v>133</v>
      </c>
      <c r="C31" s="142">
        <v>901</v>
      </c>
      <c r="D31" s="128" t="s">
        <v>199</v>
      </c>
      <c r="E31" s="129" t="s">
        <v>188</v>
      </c>
      <c r="F31" s="128" t="s">
        <v>132</v>
      </c>
      <c r="G31" s="137">
        <v>50</v>
      </c>
      <c r="H31" s="131">
        <v>50</v>
      </c>
      <c r="I31" s="132">
        <v>50</v>
      </c>
      <c r="J31" s="133">
        <f t="shared" si="0"/>
        <v>100</v>
      </c>
      <c r="K31" s="311"/>
    </row>
    <row r="32" spans="1:11" ht="32.25" thickBot="1" x14ac:dyDescent="0.25">
      <c r="B32" s="110" t="s">
        <v>391</v>
      </c>
      <c r="C32" s="111">
        <v>901</v>
      </c>
      <c r="D32" s="112" t="s">
        <v>389</v>
      </c>
      <c r="E32" s="143"/>
      <c r="F32" s="112"/>
      <c r="G32" s="113">
        <f>G33</f>
        <v>22.3</v>
      </c>
      <c r="H32" s="113">
        <f t="shared" ref="H32:I32" si="10">H33</f>
        <v>22.3</v>
      </c>
      <c r="I32" s="114">
        <f t="shared" si="10"/>
        <v>0</v>
      </c>
      <c r="J32" s="135">
        <f t="shared" si="0"/>
        <v>0</v>
      </c>
      <c r="K32" s="311"/>
    </row>
    <row r="33" spans="2:11" ht="78.75" x14ac:dyDescent="0.2">
      <c r="B33" s="333" t="s">
        <v>503</v>
      </c>
      <c r="C33" s="117">
        <v>901</v>
      </c>
      <c r="D33" s="118" t="s">
        <v>389</v>
      </c>
      <c r="E33" s="119" t="s">
        <v>265</v>
      </c>
      <c r="F33" s="118"/>
      <c r="G33" s="137">
        <f>G34</f>
        <v>22.3</v>
      </c>
      <c r="H33" s="137">
        <f t="shared" ref="H33:I33" si="11">H34</f>
        <v>22.3</v>
      </c>
      <c r="I33" s="138">
        <f t="shared" si="11"/>
        <v>0</v>
      </c>
      <c r="J33" s="139">
        <f t="shared" si="0"/>
        <v>0</v>
      </c>
      <c r="K33" s="311"/>
    </row>
    <row r="34" spans="2:11" ht="63" x14ac:dyDescent="0.2">
      <c r="B34" s="334" t="s">
        <v>504</v>
      </c>
      <c r="C34" s="140">
        <v>901</v>
      </c>
      <c r="D34" s="125" t="s">
        <v>389</v>
      </c>
      <c r="E34" s="119" t="s">
        <v>266</v>
      </c>
      <c r="F34" s="125"/>
      <c r="G34" s="93">
        <f>G35</f>
        <v>22.3</v>
      </c>
      <c r="H34" s="93">
        <f t="shared" ref="H34:I34" si="12">H35</f>
        <v>22.3</v>
      </c>
      <c r="I34" s="93">
        <f t="shared" si="12"/>
        <v>0</v>
      </c>
      <c r="J34" s="223">
        <f t="shared" si="0"/>
        <v>0</v>
      </c>
      <c r="K34" s="311"/>
    </row>
    <row r="35" spans="2:11" ht="126" x14ac:dyDescent="0.2">
      <c r="B35" s="337" t="s">
        <v>435</v>
      </c>
      <c r="C35" s="127">
        <v>901</v>
      </c>
      <c r="D35" s="125" t="s">
        <v>389</v>
      </c>
      <c r="E35" s="51" t="s">
        <v>390</v>
      </c>
      <c r="F35" s="125"/>
      <c r="G35" s="93">
        <f>G36</f>
        <v>22.3</v>
      </c>
      <c r="H35" s="93">
        <f t="shared" ref="H35:I35" si="13">H36</f>
        <v>22.3</v>
      </c>
      <c r="I35" s="93">
        <f t="shared" si="13"/>
        <v>0</v>
      </c>
      <c r="J35" s="223">
        <f t="shared" si="0"/>
        <v>0</v>
      </c>
      <c r="K35" s="311"/>
    </row>
    <row r="36" spans="2:11" ht="63.75" thickBot="1" x14ac:dyDescent="0.25">
      <c r="B36" s="338" t="s">
        <v>143</v>
      </c>
      <c r="C36" s="142">
        <v>901</v>
      </c>
      <c r="D36" s="48" t="s">
        <v>389</v>
      </c>
      <c r="E36" s="145" t="s">
        <v>390</v>
      </c>
      <c r="F36" s="48" t="s">
        <v>142</v>
      </c>
      <c r="G36" s="137">
        <v>22.3</v>
      </c>
      <c r="H36" s="131">
        <v>22.3</v>
      </c>
      <c r="I36" s="132">
        <v>0</v>
      </c>
      <c r="J36" s="133">
        <f t="shared" si="0"/>
        <v>0</v>
      </c>
      <c r="K36" s="311"/>
    </row>
    <row r="37" spans="2:11" ht="32.25" thickBot="1" x14ac:dyDescent="0.25">
      <c r="B37" s="110" t="s">
        <v>129</v>
      </c>
      <c r="C37" s="111">
        <v>901</v>
      </c>
      <c r="D37" s="112" t="s">
        <v>110</v>
      </c>
      <c r="E37" s="112"/>
      <c r="F37" s="112"/>
      <c r="G37" s="113">
        <f>G42+G51+G61+G75+G79+G87+G90+G68+G95+G38</f>
        <v>48829.9</v>
      </c>
      <c r="H37" s="113">
        <f>H42+H51+H61+H75+H79+H87+H90+H68+H95+H38</f>
        <v>48829.9</v>
      </c>
      <c r="I37" s="113">
        <f>I42+I51+I61+I75+I79+I87+I90+I68+I95+I38</f>
        <v>48064.4</v>
      </c>
      <c r="J37" s="135">
        <f t="shared" si="0"/>
        <v>98.432312988558238</v>
      </c>
      <c r="K37" s="311"/>
    </row>
    <row r="38" spans="2:11" ht="173.25" x14ac:dyDescent="0.2">
      <c r="B38" s="341" t="s">
        <v>474</v>
      </c>
      <c r="C38" s="159">
        <v>901</v>
      </c>
      <c r="D38" s="118" t="s">
        <v>110</v>
      </c>
      <c r="E38" s="118" t="s">
        <v>147</v>
      </c>
      <c r="F38" s="118"/>
      <c r="G38" s="137">
        <f>G39</f>
        <v>145</v>
      </c>
      <c r="H38" s="137">
        <f t="shared" ref="H38:I38" si="14">H39</f>
        <v>145</v>
      </c>
      <c r="I38" s="138">
        <f t="shared" si="14"/>
        <v>145</v>
      </c>
      <c r="J38" s="139">
        <f t="shared" si="0"/>
        <v>100</v>
      </c>
      <c r="K38" s="311"/>
    </row>
    <row r="39" spans="2:11" ht="110.25" x14ac:dyDescent="0.2">
      <c r="B39" s="335" t="s">
        <v>386</v>
      </c>
      <c r="C39" s="160">
        <v>901</v>
      </c>
      <c r="D39" s="125" t="s">
        <v>110</v>
      </c>
      <c r="E39" s="125" t="s">
        <v>528</v>
      </c>
      <c r="F39" s="125"/>
      <c r="G39" s="93">
        <f>G40</f>
        <v>145</v>
      </c>
      <c r="H39" s="93">
        <f t="shared" ref="H39:I40" si="15">H40</f>
        <v>145</v>
      </c>
      <c r="I39" s="93">
        <f t="shared" si="15"/>
        <v>145</v>
      </c>
      <c r="J39" s="223">
        <f t="shared" si="0"/>
        <v>100</v>
      </c>
      <c r="K39" s="311"/>
    </row>
    <row r="40" spans="2:11" ht="141.75" x14ac:dyDescent="0.2">
      <c r="B40" s="335" t="s">
        <v>641</v>
      </c>
      <c r="C40" s="160">
        <v>901</v>
      </c>
      <c r="D40" s="125" t="s">
        <v>110</v>
      </c>
      <c r="E40" s="125" t="s">
        <v>642</v>
      </c>
      <c r="F40" s="125"/>
      <c r="G40" s="93">
        <f>G41</f>
        <v>145</v>
      </c>
      <c r="H40" s="93">
        <f t="shared" si="15"/>
        <v>145</v>
      </c>
      <c r="I40" s="93">
        <f t="shared" si="15"/>
        <v>145</v>
      </c>
      <c r="J40" s="223">
        <f t="shared" si="0"/>
        <v>100</v>
      </c>
      <c r="K40" s="311"/>
    </row>
    <row r="41" spans="2:11" ht="63" x14ac:dyDescent="0.2">
      <c r="B41" s="335" t="s">
        <v>143</v>
      </c>
      <c r="C41" s="160">
        <v>901</v>
      </c>
      <c r="D41" s="125" t="s">
        <v>110</v>
      </c>
      <c r="E41" s="125" t="s">
        <v>642</v>
      </c>
      <c r="F41" s="125" t="s">
        <v>142</v>
      </c>
      <c r="G41" s="93">
        <v>145</v>
      </c>
      <c r="H41" s="93">
        <v>145</v>
      </c>
      <c r="I41" s="93">
        <v>145</v>
      </c>
      <c r="J41" s="223">
        <f t="shared" si="0"/>
        <v>100</v>
      </c>
      <c r="K41" s="311"/>
    </row>
    <row r="42" spans="2:11" ht="94.5" x14ac:dyDescent="0.2">
      <c r="B42" s="342" t="s">
        <v>620</v>
      </c>
      <c r="C42" s="127">
        <v>901</v>
      </c>
      <c r="D42" s="48" t="s">
        <v>110</v>
      </c>
      <c r="E42" s="48" t="s">
        <v>276</v>
      </c>
      <c r="F42" s="162"/>
      <c r="G42" s="93">
        <f>G43+G46</f>
        <v>17028.400000000001</v>
      </c>
      <c r="H42" s="93">
        <f t="shared" ref="H42:I42" si="16">H43+H46</f>
        <v>17028.400000000001</v>
      </c>
      <c r="I42" s="93">
        <f t="shared" si="16"/>
        <v>16587.8</v>
      </c>
      <c r="J42" s="223">
        <f t="shared" si="0"/>
        <v>97.41255784454205</v>
      </c>
      <c r="K42" s="311"/>
    </row>
    <row r="43" spans="2:11" ht="63" x14ac:dyDescent="0.2">
      <c r="B43" s="335" t="s">
        <v>193</v>
      </c>
      <c r="C43" s="140">
        <v>901</v>
      </c>
      <c r="D43" s="125" t="s">
        <v>110</v>
      </c>
      <c r="E43" s="125" t="s">
        <v>277</v>
      </c>
      <c r="F43" s="163"/>
      <c r="G43" s="93">
        <f>G44</f>
        <v>9446.9</v>
      </c>
      <c r="H43" s="93">
        <f t="shared" ref="H43:I43" si="17">H44</f>
        <v>9446.9</v>
      </c>
      <c r="I43" s="93">
        <f t="shared" si="17"/>
        <v>9446.7999999999993</v>
      </c>
      <c r="J43" s="223">
        <f t="shared" si="0"/>
        <v>99.998941451693142</v>
      </c>
      <c r="K43" s="312"/>
    </row>
    <row r="44" spans="2:11" ht="63" x14ac:dyDescent="0.2">
      <c r="B44" s="335" t="s">
        <v>194</v>
      </c>
      <c r="C44" s="140">
        <v>901</v>
      </c>
      <c r="D44" s="125" t="s">
        <v>110</v>
      </c>
      <c r="E44" s="125" t="s">
        <v>121</v>
      </c>
      <c r="F44" s="163"/>
      <c r="G44" s="93">
        <f>G45</f>
        <v>9446.9</v>
      </c>
      <c r="H44" s="93">
        <f t="shared" ref="H44:I44" si="18">H45</f>
        <v>9446.9</v>
      </c>
      <c r="I44" s="93">
        <f t="shared" si="18"/>
        <v>9446.7999999999993</v>
      </c>
      <c r="J44" s="223">
        <f t="shared" si="0"/>
        <v>99.998941451693142</v>
      </c>
      <c r="K44" s="312"/>
    </row>
    <row r="45" spans="2:11" ht="31.5" x14ac:dyDescent="0.2">
      <c r="B45" s="335" t="s">
        <v>94</v>
      </c>
      <c r="C45" s="140">
        <v>901</v>
      </c>
      <c r="D45" s="125" t="s">
        <v>110</v>
      </c>
      <c r="E45" s="125" t="s">
        <v>121</v>
      </c>
      <c r="F45" s="125" t="s">
        <v>90</v>
      </c>
      <c r="G45" s="93">
        <v>9446.9</v>
      </c>
      <c r="H45" s="124">
        <v>9446.9</v>
      </c>
      <c r="I45" s="124">
        <v>9446.7999999999993</v>
      </c>
      <c r="J45" s="223">
        <f t="shared" si="0"/>
        <v>99.998941451693142</v>
      </c>
      <c r="K45" s="312"/>
    </row>
    <row r="46" spans="2:11" ht="63" x14ac:dyDescent="0.2">
      <c r="B46" s="343" t="s">
        <v>685</v>
      </c>
      <c r="C46" s="297">
        <v>901</v>
      </c>
      <c r="D46" s="154" t="s">
        <v>110</v>
      </c>
      <c r="E46" s="154" t="s">
        <v>686</v>
      </c>
      <c r="F46" s="178"/>
      <c r="G46" s="224">
        <f>G47</f>
        <v>7581.5</v>
      </c>
      <c r="H46" s="224">
        <f t="shared" ref="H46:I46" si="19">H47</f>
        <v>7581.5</v>
      </c>
      <c r="I46" s="224">
        <f t="shared" si="19"/>
        <v>7141</v>
      </c>
      <c r="J46" s="223">
        <f t="shared" si="0"/>
        <v>94.189804128470627</v>
      </c>
      <c r="K46" s="311"/>
    </row>
    <row r="47" spans="2:11" ht="63" x14ac:dyDescent="0.2">
      <c r="B47" s="344" t="s">
        <v>687</v>
      </c>
      <c r="C47" s="297">
        <v>901</v>
      </c>
      <c r="D47" s="154" t="s">
        <v>110</v>
      </c>
      <c r="E47" s="154" t="s">
        <v>688</v>
      </c>
      <c r="F47" s="178"/>
      <c r="G47" s="224">
        <f>G48+G50+G49</f>
        <v>7581.5</v>
      </c>
      <c r="H47" s="224">
        <f t="shared" ref="H47:I47" si="20">H48+H50+H49</f>
        <v>7581.5</v>
      </c>
      <c r="I47" s="224">
        <f t="shared" si="20"/>
        <v>7141</v>
      </c>
      <c r="J47" s="223">
        <f t="shared" si="0"/>
        <v>94.189804128470627</v>
      </c>
      <c r="K47" s="311"/>
    </row>
    <row r="48" spans="2:11" ht="31.5" x14ac:dyDescent="0.2">
      <c r="B48" s="345" t="s">
        <v>181</v>
      </c>
      <c r="C48" s="297">
        <v>901</v>
      </c>
      <c r="D48" s="154" t="s">
        <v>110</v>
      </c>
      <c r="E48" s="154" t="s">
        <v>688</v>
      </c>
      <c r="F48" s="178" t="s">
        <v>173</v>
      </c>
      <c r="G48" s="224">
        <v>5079.2</v>
      </c>
      <c r="H48" s="124">
        <v>5079.2</v>
      </c>
      <c r="I48" s="124">
        <v>4837.2</v>
      </c>
      <c r="J48" s="223">
        <f t="shared" si="0"/>
        <v>95.235470152779968</v>
      </c>
      <c r="K48" s="312"/>
    </row>
    <row r="49" spans="2:12" ht="63" x14ac:dyDescent="0.2">
      <c r="B49" s="346" t="s">
        <v>143</v>
      </c>
      <c r="C49" s="297">
        <v>901</v>
      </c>
      <c r="D49" s="154" t="s">
        <v>110</v>
      </c>
      <c r="E49" s="154" t="s">
        <v>688</v>
      </c>
      <c r="F49" s="178" t="s">
        <v>142</v>
      </c>
      <c r="G49" s="224">
        <v>2466.1999999999998</v>
      </c>
      <c r="H49" s="124">
        <v>2466.1999999999998</v>
      </c>
      <c r="I49" s="124">
        <v>2271</v>
      </c>
      <c r="J49" s="223">
        <f t="shared" si="0"/>
        <v>92.084989051982816</v>
      </c>
      <c r="K49" s="312"/>
      <c r="L49" s="285"/>
    </row>
    <row r="50" spans="2:12" ht="31.5" x14ac:dyDescent="0.2">
      <c r="B50" s="346" t="s">
        <v>133</v>
      </c>
      <c r="C50" s="297">
        <v>901</v>
      </c>
      <c r="D50" s="154" t="s">
        <v>110</v>
      </c>
      <c r="E50" s="154" t="s">
        <v>688</v>
      </c>
      <c r="F50" s="289">
        <v>850</v>
      </c>
      <c r="G50" s="224">
        <v>36.1</v>
      </c>
      <c r="H50" s="124">
        <v>36.1</v>
      </c>
      <c r="I50" s="124">
        <v>32.799999999999997</v>
      </c>
      <c r="J50" s="223">
        <f t="shared" si="0"/>
        <v>90.858725761772845</v>
      </c>
      <c r="K50" s="312"/>
      <c r="L50" s="285"/>
    </row>
    <row r="51" spans="2:12" ht="94.5" x14ac:dyDescent="0.2">
      <c r="B51" s="338" t="s">
        <v>499</v>
      </c>
      <c r="C51" s="140">
        <v>901</v>
      </c>
      <c r="D51" s="118" t="s">
        <v>110</v>
      </c>
      <c r="E51" s="118" t="s">
        <v>263</v>
      </c>
      <c r="F51" s="123"/>
      <c r="G51" s="93">
        <f>G52+G54+G56+G58</f>
        <v>5357.1</v>
      </c>
      <c r="H51" s="93">
        <f t="shared" ref="H51:I51" si="21">H52+H54+H56+H58</f>
        <v>5357.1</v>
      </c>
      <c r="I51" s="93">
        <f t="shared" si="21"/>
        <v>5356.9000000000005</v>
      </c>
      <c r="J51" s="223">
        <f t="shared" si="0"/>
        <v>99.996266636799774</v>
      </c>
      <c r="K51" s="311"/>
    </row>
    <row r="52" spans="2:12" ht="141.75" x14ac:dyDescent="0.2">
      <c r="B52" s="335" t="s">
        <v>415</v>
      </c>
      <c r="C52" s="140">
        <v>901</v>
      </c>
      <c r="D52" s="125" t="s">
        <v>110</v>
      </c>
      <c r="E52" s="51" t="s">
        <v>554</v>
      </c>
      <c r="F52" s="163"/>
      <c r="G52" s="93">
        <f>G53</f>
        <v>96.2</v>
      </c>
      <c r="H52" s="93">
        <f t="shared" ref="H52:I52" si="22">H53</f>
        <v>96.2</v>
      </c>
      <c r="I52" s="93">
        <f t="shared" si="22"/>
        <v>96.1</v>
      </c>
      <c r="J52" s="223">
        <f t="shared" si="0"/>
        <v>99.896049896049888</v>
      </c>
      <c r="K52" s="311"/>
    </row>
    <row r="53" spans="2:12" ht="63" x14ac:dyDescent="0.2">
      <c r="B53" s="335" t="s">
        <v>143</v>
      </c>
      <c r="C53" s="140">
        <v>901</v>
      </c>
      <c r="D53" s="125" t="s">
        <v>110</v>
      </c>
      <c r="E53" s="51" t="s">
        <v>554</v>
      </c>
      <c r="F53" s="125" t="s">
        <v>142</v>
      </c>
      <c r="G53" s="93">
        <v>96.2</v>
      </c>
      <c r="H53" s="124">
        <v>96.2</v>
      </c>
      <c r="I53" s="124">
        <v>96.1</v>
      </c>
      <c r="J53" s="223">
        <f t="shared" si="0"/>
        <v>99.896049896049888</v>
      </c>
      <c r="K53" s="311"/>
    </row>
    <row r="54" spans="2:12" ht="141.75" x14ac:dyDescent="0.2">
      <c r="B54" s="335" t="s">
        <v>416</v>
      </c>
      <c r="C54" s="140">
        <v>901</v>
      </c>
      <c r="D54" s="125" t="s">
        <v>110</v>
      </c>
      <c r="E54" s="51" t="s">
        <v>553</v>
      </c>
      <c r="F54" s="164"/>
      <c r="G54" s="93">
        <f>G55</f>
        <v>66.400000000000006</v>
      </c>
      <c r="H54" s="93">
        <f t="shared" ref="H54:I54" si="23">H55</f>
        <v>66.400000000000006</v>
      </c>
      <c r="I54" s="93">
        <f t="shared" si="23"/>
        <v>66.400000000000006</v>
      </c>
      <c r="J54" s="223">
        <f t="shared" si="0"/>
        <v>100</v>
      </c>
      <c r="K54" s="311"/>
    </row>
    <row r="55" spans="2:12" ht="63" x14ac:dyDescent="0.2">
      <c r="B55" s="335" t="s">
        <v>143</v>
      </c>
      <c r="C55" s="140">
        <v>901</v>
      </c>
      <c r="D55" s="125" t="s">
        <v>110</v>
      </c>
      <c r="E55" s="51" t="s">
        <v>553</v>
      </c>
      <c r="F55" s="125" t="s">
        <v>142</v>
      </c>
      <c r="G55" s="93">
        <v>66.400000000000006</v>
      </c>
      <c r="H55" s="124">
        <v>66.400000000000006</v>
      </c>
      <c r="I55" s="124">
        <v>66.400000000000006</v>
      </c>
      <c r="J55" s="223">
        <f t="shared" si="0"/>
        <v>100</v>
      </c>
      <c r="K55" s="311"/>
    </row>
    <row r="56" spans="2:12" ht="110.25" x14ac:dyDescent="0.2">
      <c r="B56" s="334" t="s">
        <v>262</v>
      </c>
      <c r="C56" s="140">
        <v>901</v>
      </c>
      <c r="D56" s="125" t="s">
        <v>110</v>
      </c>
      <c r="E56" s="165" t="s">
        <v>552</v>
      </c>
      <c r="F56" s="125"/>
      <c r="G56" s="93">
        <f>G57</f>
        <v>44.7</v>
      </c>
      <c r="H56" s="93">
        <f t="shared" ref="H56:I56" si="24">H57</f>
        <v>44.7</v>
      </c>
      <c r="I56" s="93">
        <f t="shared" si="24"/>
        <v>44.6</v>
      </c>
      <c r="J56" s="223">
        <f t="shared" si="0"/>
        <v>99.776286353467555</v>
      </c>
      <c r="K56" s="312"/>
    </row>
    <row r="57" spans="2:12" ht="63" x14ac:dyDescent="0.2">
      <c r="B57" s="335" t="s">
        <v>143</v>
      </c>
      <c r="C57" s="140">
        <v>901</v>
      </c>
      <c r="D57" s="125" t="s">
        <v>110</v>
      </c>
      <c r="E57" s="165" t="s">
        <v>552</v>
      </c>
      <c r="F57" s="125" t="s">
        <v>142</v>
      </c>
      <c r="G57" s="93">
        <v>44.7</v>
      </c>
      <c r="H57" s="124">
        <v>44.7</v>
      </c>
      <c r="I57" s="124">
        <v>44.6</v>
      </c>
      <c r="J57" s="223">
        <f t="shared" si="0"/>
        <v>99.776286353467555</v>
      </c>
      <c r="K57" s="312"/>
    </row>
    <row r="58" spans="2:12" ht="63" x14ac:dyDescent="0.2">
      <c r="B58" s="335" t="s">
        <v>144</v>
      </c>
      <c r="C58" s="140">
        <v>901</v>
      </c>
      <c r="D58" s="125" t="s">
        <v>110</v>
      </c>
      <c r="E58" s="129" t="s">
        <v>551</v>
      </c>
      <c r="F58" s="125"/>
      <c r="G58" s="93">
        <f>G59+G60</f>
        <v>5149.8</v>
      </c>
      <c r="H58" s="93">
        <f t="shared" ref="H58:I58" si="25">H59+H60</f>
        <v>5149.8</v>
      </c>
      <c r="I58" s="93">
        <f t="shared" si="25"/>
        <v>5149.8</v>
      </c>
      <c r="J58" s="223">
        <f t="shared" si="0"/>
        <v>100</v>
      </c>
      <c r="K58" s="311"/>
    </row>
    <row r="59" spans="2:12" ht="63" x14ac:dyDescent="0.2">
      <c r="B59" s="335" t="s">
        <v>143</v>
      </c>
      <c r="C59" s="140">
        <v>901</v>
      </c>
      <c r="D59" s="125" t="s">
        <v>110</v>
      </c>
      <c r="E59" s="129" t="s">
        <v>551</v>
      </c>
      <c r="F59" s="125" t="s">
        <v>142</v>
      </c>
      <c r="G59" s="93">
        <v>4005.4</v>
      </c>
      <c r="H59" s="124">
        <v>4005.4</v>
      </c>
      <c r="I59" s="124">
        <v>4005.4</v>
      </c>
      <c r="J59" s="223">
        <f t="shared" si="0"/>
        <v>100</v>
      </c>
      <c r="K59" s="311"/>
    </row>
    <row r="60" spans="2:12" x14ac:dyDescent="0.2">
      <c r="B60" s="335" t="s">
        <v>635</v>
      </c>
      <c r="C60" s="140">
        <v>901</v>
      </c>
      <c r="D60" s="125" t="s">
        <v>110</v>
      </c>
      <c r="E60" s="129" t="s">
        <v>551</v>
      </c>
      <c r="F60" s="125" t="s">
        <v>634</v>
      </c>
      <c r="G60" s="93">
        <v>1144.4000000000001</v>
      </c>
      <c r="H60" s="124">
        <v>1144.4000000000001</v>
      </c>
      <c r="I60" s="124">
        <v>1144.4000000000001</v>
      </c>
      <c r="J60" s="223">
        <f t="shared" si="0"/>
        <v>100</v>
      </c>
      <c r="K60" s="311"/>
    </row>
    <row r="61" spans="2:12" ht="78.75" x14ac:dyDescent="0.2">
      <c r="B61" s="334" t="s">
        <v>503</v>
      </c>
      <c r="C61" s="140">
        <v>901</v>
      </c>
      <c r="D61" s="125" t="s">
        <v>110</v>
      </c>
      <c r="E61" s="51" t="s">
        <v>265</v>
      </c>
      <c r="F61" s="125"/>
      <c r="G61" s="93">
        <f>G62</f>
        <v>115.39999999999999</v>
      </c>
      <c r="H61" s="93">
        <f t="shared" ref="H61:I61" si="26">H62</f>
        <v>115.39999999999999</v>
      </c>
      <c r="I61" s="93">
        <f t="shared" si="26"/>
        <v>115.10000000000001</v>
      </c>
      <c r="J61" s="223">
        <f t="shared" si="0"/>
        <v>99.740034662045076</v>
      </c>
      <c r="K61" s="311"/>
    </row>
    <row r="62" spans="2:12" ht="63" x14ac:dyDescent="0.2">
      <c r="B62" s="334" t="s">
        <v>504</v>
      </c>
      <c r="C62" s="140">
        <v>901</v>
      </c>
      <c r="D62" s="125" t="s">
        <v>110</v>
      </c>
      <c r="E62" s="51" t="s">
        <v>266</v>
      </c>
      <c r="F62" s="125"/>
      <c r="G62" s="93">
        <f>G63+G65</f>
        <v>115.39999999999999</v>
      </c>
      <c r="H62" s="93">
        <f t="shared" ref="H62:I62" si="27">H63+H65</f>
        <v>115.39999999999999</v>
      </c>
      <c r="I62" s="93">
        <f t="shared" si="27"/>
        <v>115.10000000000001</v>
      </c>
      <c r="J62" s="223">
        <f t="shared" si="0"/>
        <v>99.740034662045076</v>
      </c>
      <c r="K62" s="311"/>
    </row>
    <row r="63" spans="2:12" ht="173.25" x14ac:dyDescent="0.2">
      <c r="B63" s="335" t="s">
        <v>333</v>
      </c>
      <c r="C63" s="140">
        <v>901</v>
      </c>
      <c r="D63" s="125" t="s">
        <v>110</v>
      </c>
      <c r="E63" s="51" t="s">
        <v>367</v>
      </c>
      <c r="F63" s="163"/>
      <c r="G63" s="93">
        <f>G64</f>
        <v>0.2</v>
      </c>
      <c r="H63" s="93">
        <f t="shared" ref="H63:I63" si="28">H64</f>
        <v>0.2</v>
      </c>
      <c r="I63" s="93">
        <f t="shared" si="28"/>
        <v>0.2</v>
      </c>
      <c r="J63" s="223">
        <f t="shared" si="0"/>
        <v>100</v>
      </c>
      <c r="K63" s="311"/>
    </row>
    <row r="64" spans="2:12" ht="63" x14ac:dyDescent="0.2">
      <c r="B64" s="335" t="s">
        <v>143</v>
      </c>
      <c r="C64" s="140">
        <v>901</v>
      </c>
      <c r="D64" s="125" t="s">
        <v>110</v>
      </c>
      <c r="E64" s="51" t="s">
        <v>367</v>
      </c>
      <c r="F64" s="125" t="s">
        <v>142</v>
      </c>
      <c r="G64" s="93">
        <v>0.2</v>
      </c>
      <c r="H64" s="124">
        <v>0.2</v>
      </c>
      <c r="I64" s="124">
        <v>0.2</v>
      </c>
      <c r="J64" s="223">
        <f t="shared" si="0"/>
        <v>100</v>
      </c>
      <c r="K64" s="311"/>
    </row>
    <row r="65" spans="2:11" ht="78.75" x14ac:dyDescent="0.2">
      <c r="B65" s="334" t="s">
        <v>332</v>
      </c>
      <c r="C65" s="140">
        <v>901</v>
      </c>
      <c r="D65" s="125" t="s">
        <v>110</v>
      </c>
      <c r="E65" s="51" t="s">
        <v>368</v>
      </c>
      <c r="F65" s="163"/>
      <c r="G65" s="93">
        <f>G66+G67</f>
        <v>115.19999999999999</v>
      </c>
      <c r="H65" s="93">
        <f t="shared" ref="H65:I65" si="29">H66+H67</f>
        <v>115.19999999999999</v>
      </c>
      <c r="I65" s="93">
        <f t="shared" si="29"/>
        <v>114.9</v>
      </c>
      <c r="J65" s="223">
        <f t="shared" si="0"/>
        <v>99.739583333333343</v>
      </c>
      <c r="K65" s="311"/>
    </row>
    <row r="66" spans="2:11" ht="47.25" x14ac:dyDescent="0.2">
      <c r="B66" s="335" t="s">
        <v>140</v>
      </c>
      <c r="C66" s="140">
        <v>901</v>
      </c>
      <c r="D66" s="125" t="s">
        <v>110</v>
      </c>
      <c r="E66" s="51" t="s">
        <v>368</v>
      </c>
      <c r="F66" s="125" t="s">
        <v>139</v>
      </c>
      <c r="G66" s="93">
        <v>54.3</v>
      </c>
      <c r="H66" s="124">
        <v>54.3</v>
      </c>
      <c r="I66" s="124">
        <v>54</v>
      </c>
      <c r="J66" s="223">
        <f t="shared" si="0"/>
        <v>99.447513812154696</v>
      </c>
      <c r="K66" s="311"/>
    </row>
    <row r="67" spans="2:11" ht="63" x14ac:dyDescent="0.2">
      <c r="B67" s="336" t="s">
        <v>143</v>
      </c>
      <c r="C67" s="142">
        <v>901</v>
      </c>
      <c r="D67" s="128" t="s">
        <v>110</v>
      </c>
      <c r="E67" s="129" t="s">
        <v>368</v>
      </c>
      <c r="F67" s="128" t="s">
        <v>142</v>
      </c>
      <c r="G67" s="93">
        <v>60.9</v>
      </c>
      <c r="H67" s="124">
        <v>60.9</v>
      </c>
      <c r="I67" s="124">
        <v>60.9</v>
      </c>
      <c r="J67" s="223">
        <f t="shared" si="0"/>
        <v>100</v>
      </c>
      <c r="K67" s="311"/>
    </row>
    <row r="68" spans="2:11" ht="47.25" x14ac:dyDescent="0.2">
      <c r="B68" s="335" t="s">
        <v>486</v>
      </c>
      <c r="C68" s="140">
        <v>901</v>
      </c>
      <c r="D68" s="125" t="s">
        <v>110</v>
      </c>
      <c r="E68" s="125" t="s">
        <v>488</v>
      </c>
      <c r="F68" s="125"/>
      <c r="G68" s="93">
        <f t="shared" ref="G68:I68" si="30">G69+G71+G73</f>
        <v>16679</v>
      </c>
      <c r="H68" s="93">
        <f t="shared" si="30"/>
        <v>16679</v>
      </c>
      <c r="I68" s="93">
        <f t="shared" si="30"/>
        <v>16558.5</v>
      </c>
      <c r="J68" s="223">
        <f t="shared" si="0"/>
        <v>99.277534624377964</v>
      </c>
      <c r="K68" s="311"/>
    </row>
    <row r="69" spans="2:11" ht="31.5" x14ac:dyDescent="0.2">
      <c r="B69" s="335" t="s">
        <v>487</v>
      </c>
      <c r="C69" s="140">
        <v>901</v>
      </c>
      <c r="D69" s="125" t="s">
        <v>110</v>
      </c>
      <c r="E69" s="125" t="s">
        <v>489</v>
      </c>
      <c r="F69" s="125"/>
      <c r="G69" s="93">
        <f>G70</f>
        <v>14792.4</v>
      </c>
      <c r="H69" s="93">
        <f t="shared" ref="H69:I69" si="31">H70</f>
        <v>14792.4</v>
      </c>
      <c r="I69" s="93">
        <f t="shared" si="31"/>
        <v>14730.4</v>
      </c>
      <c r="J69" s="223">
        <f t="shared" si="0"/>
        <v>99.580865850031103</v>
      </c>
      <c r="K69" s="311"/>
    </row>
    <row r="70" spans="2:11" ht="31.5" x14ac:dyDescent="0.2">
      <c r="B70" s="335" t="s">
        <v>181</v>
      </c>
      <c r="C70" s="140">
        <v>901</v>
      </c>
      <c r="D70" s="125" t="s">
        <v>110</v>
      </c>
      <c r="E70" s="125" t="s">
        <v>489</v>
      </c>
      <c r="F70" s="125" t="s">
        <v>173</v>
      </c>
      <c r="G70" s="93">
        <v>14792.4</v>
      </c>
      <c r="H70" s="124">
        <v>14792.4</v>
      </c>
      <c r="I70" s="124">
        <v>14730.4</v>
      </c>
      <c r="J70" s="223">
        <f t="shared" si="0"/>
        <v>99.580865850031103</v>
      </c>
      <c r="K70" s="311"/>
    </row>
    <row r="71" spans="2:11" x14ac:dyDescent="0.2">
      <c r="B71" s="347" t="s">
        <v>490</v>
      </c>
      <c r="C71" s="140">
        <v>901</v>
      </c>
      <c r="D71" s="125" t="s">
        <v>110</v>
      </c>
      <c r="E71" s="125" t="s">
        <v>491</v>
      </c>
      <c r="F71" s="125"/>
      <c r="G71" s="93">
        <f>G72</f>
        <v>17.2</v>
      </c>
      <c r="H71" s="93">
        <f t="shared" ref="H71:I71" si="32">H72</f>
        <v>17.2</v>
      </c>
      <c r="I71" s="93">
        <f t="shared" si="32"/>
        <v>17.2</v>
      </c>
      <c r="J71" s="223">
        <f t="shared" si="0"/>
        <v>100</v>
      </c>
      <c r="K71" s="311"/>
    </row>
    <row r="72" spans="2:11" ht="63" x14ac:dyDescent="0.2">
      <c r="B72" s="335" t="s">
        <v>143</v>
      </c>
      <c r="C72" s="140">
        <v>901</v>
      </c>
      <c r="D72" s="125" t="s">
        <v>110</v>
      </c>
      <c r="E72" s="125" t="s">
        <v>491</v>
      </c>
      <c r="F72" s="125" t="s">
        <v>142</v>
      </c>
      <c r="G72" s="93">
        <v>17.2</v>
      </c>
      <c r="H72" s="124">
        <v>17.2</v>
      </c>
      <c r="I72" s="124">
        <v>17.2</v>
      </c>
      <c r="J72" s="223">
        <f t="shared" si="0"/>
        <v>100</v>
      </c>
      <c r="K72" s="311"/>
    </row>
    <row r="73" spans="2:11" ht="63" x14ac:dyDescent="0.2">
      <c r="B73" s="341" t="s">
        <v>493</v>
      </c>
      <c r="C73" s="117">
        <v>901</v>
      </c>
      <c r="D73" s="118" t="s">
        <v>110</v>
      </c>
      <c r="E73" s="125" t="s">
        <v>492</v>
      </c>
      <c r="F73" s="118"/>
      <c r="G73" s="93">
        <f>G74</f>
        <v>1869.4</v>
      </c>
      <c r="H73" s="93">
        <f t="shared" ref="H73:I73" si="33">H74</f>
        <v>1869.4</v>
      </c>
      <c r="I73" s="93">
        <f t="shared" si="33"/>
        <v>1810.9</v>
      </c>
      <c r="J73" s="223">
        <f t="shared" si="0"/>
        <v>96.87065368567454</v>
      </c>
      <c r="K73" s="311"/>
    </row>
    <row r="74" spans="2:11" ht="63" x14ac:dyDescent="0.2">
      <c r="B74" s="335" t="s">
        <v>143</v>
      </c>
      <c r="C74" s="140">
        <v>901</v>
      </c>
      <c r="D74" s="125" t="s">
        <v>110</v>
      </c>
      <c r="E74" s="125" t="s">
        <v>492</v>
      </c>
      <c r="F74" s="125" t="s">
        <v>142</v>
      </c>
      <c r="G74" s="93">
        <v>1869.4</v>
      </c>
      <c r="H74" s="124">
        <v>1869.4</v>
      </c>
      <c r="I74" s="124">
        <v>1810.9</v>
      </c>
      <c r="J74" s="223">
        <f t="shared" si="0"/>
        <v>96.87065368567454</v>
      </c>
      <c r="K74" s="311"/>
    </row>
    <row r="75" spans="2:11" ht="110.25" x14ac:dyDescent="0.2">
      <c r="B75" s="334" t="s">
        <v>506</v>
      </c>
      <c r="C75" s="140">
        <v>901</v>
      </c>
      <c r="D75" s="125" t="s">
        <v>110</v>
      </c>
      <c r="E75" s="125" t="s">
        <v>268</v>
      </c>
      <c r="F75" s="125"/>
      <c r="G75" s="93">
        <f>G76</f>
        <v>5396.1</v>
      </c>
      <c r="H75" s="93">
        <f t="shared" ref="H75:I75" si="34">H76</f>
        <v>5396.1</v>
      </c>
      <c r="I75" s="93">
        <f t="shared" si="34"/>
        <v>5331</v>
      </c>
      <c r="J75" s="223">
        <f t="shared" si="0"/>
        <v>98.793573136153881</v>
      </c>
      <c r="K75" s="311"/>
    </row>
    <row r="76" spans="2:11" ht="63" x14ac:dyDescent="0.2">
      <c r="B76" s="334" t="s">
        <v>125</v>
      </c>
      <c r="C76" s="140">
        <v>901</v>
      </c>
      <c r="D76" s="125" t="s">
        <v>110</v>
      </c>
      <c r="E76" s="125" t="s">
        <v>122</v>
      </c>
      <c r="F76" s="163"/>
      <c r="G76" s="93">
        <f>G77+G78</f>
        <v>5396.1</v>
      </c>
      <c r="H76" s="93">
        <f t="shared" ref="H76:I76" si="35">H77+H78</f>
        <v>5396.1</v>
      </c>
      <c r="I76" s="93">
        <f t="shared" si="35"/>
        <v>5331</v>
      </c>
      <c r="J76" s="223">
        <f t="shared" ref="J76:J139" si="36">I76/H76*100</f>
        <v>98.793573136153881</v>
      </c>
      <c r="K76" s="311"/>
    </row>
    <row r="77" spans="2:11" ht="31.5" x14ac:dyDescent="0.2">
      <c r="B77" s="335" t="s">
        <v>181</v>
      </c>
      <c r="C77" s="140">
        <v>901</v>
      </c>
      <c r="D77" s="125" t="s">
        <v>110</v>
      </c>
      <c r="E77" s="125" t="s">
        <v>122</v>
      </c>
      <c r="F77" s="125" t="s">
        <v>173</v>
      </c>
      <c r="G77" s="93">
        <v>4807.8</v>
      </c>
      <c r="H77" s="124">
        <v>4807.8</v>
      </c>
      <c r="I77" s="124">
        <v>4786.8</v>
      </c>
      <c r="J77" s="223">
        <f t="shared" si="36"/>
        <v>99.563209784100835</v>
      </c>
      <c r="K77" s="311"/>
    </row>
    <row r="78" spans="2:11" ht="63" x14ac:dyDescent="0.2">
      <c r="B78" s="335" t="s">
        <v>143</v>
      </c>
      <c r="C78" s="140">
        <v>901</v>
      </c>
      <c r="D78" s="125" t="s">
        <v>110</v>
      </c>
      <c r="E78" s="125" t="s">
        <v>122</v>
      </c>
      <c r="F78" s="125" t="s">
        <v>142</v>
      </c>
      <c r="G78" s="93">
        <v>588.29999999999995</v>
      </c>
      <c r="H78" s="124">
        <v>588.29999999999995</v>
      </c>
      <c r="I78" s="124">
        <v>544.20000000000005</v>
      </c>
      <c r="J78" s="223">
        <f t="shared" si="36"/>
        <v>92.503824579296293</v>
      </c>
      <c r="K78" s="311"/>
    </row>
    <row r="79" spans="2:11" ht="126" x14ac:dyDescent="0.2">
      <c r="B79" s="334" t="s">
        <v>507</v>
      </c>
      <c r="C79" s="140">
        <v>901</v>
      </c>
      <c r="D79" s="125" t="s">
        <v>110</v>
      </c>
      <c r="E79" s="51" t="s">
        <v>270</v>
      </c>
      <c r="F79" s="125"/>
      <c r="G79" s="93">
        <f>G80+G84+G82</f>
        <v>318.10000000000002</v>
      </c>
      <c r="H79" s="93">
        <f t="shared" ref="H79:I79" si="37">H80+H84+H82</f>
        <v>318.10000000000002</v>
      </c>
      <c r="I79" s="93">
        <f t="shared" si="37"/>
        <v>317</v>
      </c>
      <c r="J79" s="223">
        <f t="shared" si="36"/>
        <v>99.654196793461168</v>
      </c>
      <c r="K79" s="311"/>
    </row>
    <row r="80" spans="2:11" ht="47.25" x14ac:dyDescent="0.2">
      <c r="B80" s="348" t="s">
        <v>355</v>
      </c>
      <c r="C80" s="140">
        <v>901</v>
      </c>
      <c r="D80" s="125" t="s">
        <v>110</v>
      </c>
      <c r="E80" s="51" t="s">
        <v>123</v>
      </c>
      <c r="F80" s="125"/>
      <c r="G80" s="93">
        <f>G81</f>
        <v>83</v>
      </c>
      <c r="H80" s="93">
        <f t="shared" ref="H80:I80" si="38">H81</f>
        <v>83</v>
      </c>
      <c r="I80" s="93">
        <f t="shared" si="38"/>
        <v>82.1</v>
      </c>
      <c r="J80" s="223">
        <f t="shared" si="36"/>
        <v>98.9156626506024</v>
      </c>
      <c r="K80" s="311"/>
    </row>
    <row r="81" spans="2:11" ht="63" x14ac:dyDescent="0.2">
      <c r="B81" s="335" t="s">
        <v>143</v>
      </c>
      <c r="C81" s="140">
        <v>901</v>
      </c>
      <c r="D81" s="125" t="s">
        <v>110</v>
      </c>
      <c r="E81" s="51" t="s">
        <v>123</v>
      </c>
      <c r="F81" s="125" t="s">
        <v>142</v>
      </c>
      <c r="G81" s="93">
        <v>83</v>
      </c>
      <c r="H81" s="124">
        <v>83</v>
      </c>
      <c r="I81" s="124">
        <v>82.1</v>
      </c>
      <c r="J81" s="223">
        <f t="shared" si="36"/>
        <v>98.9156626506024</v>
      </c>
      <c r="K81" s="311"/>
    </row>
    <row r="82" spans="2:11" ht="47.25" x14ac:dyDescent="0.2">
      <c r="B82" s="349" t="s">
        <v>75</v>
      </c>
      <c r="C82" s="297">
        <v>901</v>
      </c>
      <c r="D82" s="154" t="s">
        <v>110</v>
      </c>
      <c r="E82" s="298" t="s">
        <v>74</v>
      </c>
      <c r="F82" s="154"/>
      <c r="G82" s="224">
        <f>G83</f>
        <v>129.6</v>
      </c>
      <c r="H82" s="224">
        <f t="shared" ref="H82:I82" si="39">H83</f>
        <v>129.6</v>
      </c>
      <c r="I82" s="224">
        <f t="shared" si="39"/>
        <v>129.5</v>
      </c>
      <c r="J82" s="223">
        <f t="shared" si="36"/>
        <v>99.922839506172849</v>
      </c>
      <c r="K82" s="311"/>
    </row>
    <row r="83" spans="2:11" ht="63" x14ac:dyDescent="0.2">
      <c r="B83" s="350" t="s">
        <v>184</v>
      </c>
      <c r="C83" s="297">
        <v>901</v>
      </c>
      <c r="D83" s="154" t="s">
        <v>110</v>
      </c>
      <c r="E83" s="298" t="s">
        <v>74</v>
      </c>
      <c r="F83" s="154" t="s">
        <v>353</v>
      </c>
      <c r="G83" s="224">
        <v>129.6</v>
      </c>
      <c r="H83" s="124">
        <v>129.6</v>
      </c>
      <c r="I83" s="124">
        <v>129.5</v>
      </c>
      <c r="J83" s="223">
        <f t="shared" si="36"/>
        <v>99.922839506172849</v>
      </c>
      <c r="K83" s="311"/>
    </row>
    <row r="84" spans="2:11" ht="157.5" x14ac:dyDescent="0.2">
      <c r="B84" s="351" t="s">
        <v>621</v>
      </c>
      <c r="C84" s="140">
        <v>901</v>
      </c>
      <c r="D84" s="125" t="s">
        <v>110</v>
      </c>
      <c r="E84" s="155" t="s">
        <v>622</v>
      </c>
      <c r="F84" s="125"/>
      <c r="G84" s="93">
        <f>G86+G85</f>
        <v>105.5</v>
      </c>
      <c r="H84" s="93">
        <f t="shared" ref="H84:I84" si="40">H86+H85</f>
        <v>105.5</v>
      </c>
      <c r="I84" s="93">
        <f t="shared" si="40"/>
        <v>105.4</v>
      </c>
      <c r="J84" s="223">
        <f t="shared" si="36"/>
        <v>99.905213270142184</v>
      </c>
      <c r="K84" s="311"/>
    </row>
    <row r="85" spans="2:11" ht="47.25" x14ac:dyDescent="0.2">
      <c r="B85" s="341" t="s">
        <v>140</v>
      </c>
      <c r="C85" s="140">
        <v>901</v>
      </c>
      <c r="D85" s="125" t="s">
        <v>110</v>
      </c>
      <c r="E85" s="155" t="s">
        <v>622</v>
      </c>
      <c r="F85" s="125" t="s">
        <v>139</v>
      </c>
      <c r="G85" s="93">
        <v>32.5</v>
      </c>
      <c r="H85" s="124">
        <v>32.5</v>
      </c>
      <c r="I85" s="124">
        <v>32.4</v>
      </c>
      <c r="J85" s="223">
        <f t="shared" si="36"/>
        <v>99.692307692307693</v>
      </c>
      <c r="K85" s="311"/>
    </row>
    <row r="86" spans="2:11" ht="63" x14ac:dyDescent="0.2">
      <c r="B86" s="335" t="s">
        <v>143</v>
      </c>
      <c r="C86" s="140">
        <v>901</v>
      </c>
      <c r="D86" s="125" t="s">
        <v>110</v>
      </c>
      <c r="E86" s="155" t="s">
        <v>622</v>
      </c>
      <c r="F86" s="125" t="s">
        <v>142</v>
      </c>
      <c r="G86" s="93">
        <v>73</v>
      </c>
      <c r="H86" s="124">
        <v>73</v>
      </c>
      <c r="I86" s="124">
        <v>73</v>
      </c>
      <c r="J86" s="223">
        <f t="shared" si="36"/>
        <v>100</v>
      </c>
      <c r="K86" s="311"/>
    </row>
    <row r="87" spans="2:11" ht="110.25" x14ac:dyDescent="0.2">
      <c r="B87" s="334" t="s">
        <v>508</v>
      </c>
      <c r="C87" s="140">
        <v>901</v>
      </c>
      <c r="D87" s="125" t="s">
        <v>110</v>
      </c>
      <c r="E87" s="51" t="s">
        <v>271</v>
      </c>
      <c r="F87" s="125"/>
      <c r="G87" s="93">
        <f>G88</f>
        <v>2145.1999999999998</v>
      </c>
      <c r="H87" s="93">
        <f t="shared" ref="H87:I87" si="41">H88</f>
        <v>2145.1999999999998</v>
      </c>
      <c r="I87" s="93">
        <f t="shared" si="41"/>
        <v>2020.4</v>
      </c>
      <c r="J87" s="223">
        <f t="shared" si="36"/>
        <v>94.18236061905651</v>
      </c>
      <c r="K87" s="311"/>
    </row>
    <row r="88" spans="2:11" ht="78.75" x14ac:dyDescent="0.2">
      <c r="B88" s="334" t="s">
        <v>278</v>
      </c>
      <c r="C88" s="140">
        <v>901</v>
      </c>
      <c r="D88" s="125" t="s">
        <v>110</v>
      </c>
      <c r="E88" s="51" t="s">
        <v>253</v>
      </c>
      <c r="F88" s="125"/>
      <c r="G88" s="93">
        <f>G89</f>
        <v>2145.1999999999998</v>
      </c>
      <c r="H88" s="93">
        <f t="shared" ref="H88:I88" si="42">H89</f>
        <v>2145.1999999999998</v>
      </c>
      <c r="I88" s="93">
        <f t="shared" si="42"/>
        <v>2020.4</v>
      </c>
      <c r="J88" s="223">
        <f t="shared" si="36"/>
        <v>94.18236061905651</v>
      </c>
      <c r="K88" s="311"/>
    </row>
    <row r="89" spans="2:11" ht="63" x14ac:dyDescent="0.2">
      <c r="B89" s="335" t="s">
        <v>143</v>
      </c>
      <c r="C89" s="140">
        <v>901</v>
      </c>
      <c r="D89" s="125" t="s">
        <v>110</v>
      </c>
      <c r="E89" s="51" t="s">
        <v>253</v>
      </c>
      <c r="F89" s="125" t="s">
        <v>142</v>
      </c>
      <c r="G89" s="124">
        <v>2145.1999999999998</v>
      </c>
      <c r="H89" s="124">
        <v>2145.1999999999998</v>
      </c>
      <c r="I89" s="124">
        <v>2020.4</v>
      </c>
      <c r="J89" s="223">
        <f t="shared" si="36"/>
        <v>94.18236061905651</v>
      </c>
      <c r="K89" s="311"/>
    </row>
    <row r="90" spans="2:11" ht="110.25" x14ac:dyDescent="0.2">
      <c r="B90" s="334" t="s">
        <v>509</v>
      </c>
      <c r="C90" s="140">
        <v>901</v>
      </c>
      <c r="D90" s="125" t="s">
        <v>110</v>
      </c>
      <c r="E90" s="51" t="s">
        <v>272</v>
      </c>
      <c r="F90" s="125"/>
      <c r="G90" s="93">
        <f>G91+G93</f>
        <v>952</v>
      </c>
      <c r="H90" s="93">
        <f t="shared" ref="H90:I90" si="43">H91+H93</f>
        <v>952</v>
      </c>
      <c r="I90" s="93">
        <f t="shared" si="43"/>
        <v>939.2</v>
      </c>
      <c r="J90" s="223">
        <f t="shared" si="36"/>
        <v>98.655462184873954</v>
      </c>
      <c r="K90" s="311"/>
    </row>
    <row r="91" spans="2:11" ht="31.5" x14ac:dyDescent="0.2">
      <c r="B91" s="334" t="s">
        <v>171</v>
      </c>
      <c r="C91" s="140">
        <v>901</v>
      </c>
      <c r="D91" s="125" t="s">
        <v>110</v>
      </c>
      <c r="E91" s="51" t="s">
        <v>254</v>
      </c>
      <c r="F91" s="125"/>
      <c r="G91" s="93">
        <f>G92</f>
        <v>590</v>
      </c>
      <c r="H91" s="93">
        <f t="shared" ref="H91:I91" si="44">H92</f>
        <v>590</v>
      </c>
      <c r="I91" s="93">
        <f t="shared" si="44"/>
        <v>577.20000000000005</v>
      </c>
      <c r="J91" s="223">
        <f t="shared" si="36"/>
        <v>97.830508474576277</v>
      </c>
      <c r="K91" s="311"/>
    </row>
    <row r="92" spans="2:11" ht="63" x14ac:dyDescent="0.2">
      <c r="B92" s="335" t="s">
        <v>143</v>
      </c>
      <c r="C92" s="140">
        <v>901</v>
      </c>
      <c r="D92" s="125" t="s">
        <v>110</v>
      </c>
      <c r="E92" s="51" t="s">
        <v>254</v>
      </c>
      <c r="F92" s="125" t="s">
        <v>142</v>
      </c>
      <c r="G92" s="93">
        <v>590</v>
      </c>
      <c r="H92" s="124">
        <v>590</v>
      </c>
      <c r="I92" s="124">
        <v>577.20000000000005</v>
      </c>
      <c r="J92" s="223">
        <f t="shared" si="36"/>
        <v>97.830508474576277</v>
      </c>
      <c r="K92" s="311"/>
    </row>
    <row r="93" spans="2:11" ht="141.75" x14ac:dyDescent="0.2">
      <c r="B93" s="334" t="s">
        <v>172</v>
      </c>
      <c r="C93" s="140">
        <v>901</v>
      </c>
      <c r="D93" s="125" t="s">
        <v>110</v>
      </c>
      <c r="E93" s="51" t="s">
        <v>365</v>
      </c>
      <c r="F93" s="125"/>
      <c r="G93" s="93">
        <f>G94</f>
        <v>362</v>
      </c>
      <c r="H93" s="93">
        <f t="shared" ref="H93:I93" si="45">H94</f>
        <v>362</v>
      </c>
      <c r="I93" s="93">
        <f t="shared" si="45"/>
        <v>362</v>
      </c>
      <c r="J93" s="223">
        <f t="shared" si="36"/>
        <v>100</v>
      </c>
      <c r="K93" s="311"/>
    </row>
    <row r="94" spans="2:11" ht="63" x14ac:dyDescent="0.2">
      <c r="B94" s="335" t="s">
        <v>143</v>
      </c>
      <c r="C94" s="160">
        <v>901</v>
      </c>
      <c r="D94" s="125" t="s">
        <v>110</v>
      </c>
      <c r="E94" s="51" t="s">
        <v>365</v>
      </c>
      <c r="F94" s="125" t="s">
        <v>142</v>
      </c>
      <c r="G94" s="93">
        <v>362</v>
      </c>
      <c r="H94" s="124">
        <v>362</v>
      </c>
      <c r="I94" s="124">
        <v>362</v>
      </c>
      <c r="J94" s="223">
        <f t="shared" si="36"/>
        <v>100</v>
      </c>
      <c r="K94" s="311"/>
    </row>
    <row r="95" spans="2:11" ht="31.5" x14ac:dyDescent="0.2">
      <c r="B95" s="340" t="s">
        <v>609</v>
      </c>
      <c r="C95" s="160">
        <v>901</v>
      </c>
      <c r="D95" s="125" t="s">
        <v>110</v>
      </c>
      <c r="E95" s="129" t="s">
        <v>48</v>
      </c>
      <c r="F95" s="128"/>
      <c r="G95" s="93">
        <f>G96+G99</f>
        <v>693.6</v>
      </c>
      <c r="H95" s="93">
        <f t="shared" ref="H95:I95" si="46">H96+H99</f>
        <v>693.6</v>
      </c>
      <c r="I95" s="93">
        <f t="shared" si="46"/>
        <v>693.5</v>
      </c>
      <c r="J95" s="223">
        <f t="shared" si="36"/>
        <v>99.985582468281436</v>
      </c>
      <c r="K95" s="311"/>
    </row>
    <row r="96" spans="2:11" ht="47.25" x14ac:dyDescent="0.2">
      <c r="B96" s="340" t="s">
        <v>636</v>
      </c>
      <c r="C96" s="160">
        <v>901</v>
      </c>
      <c r="D96" s="125" t="s">
        <v>110</v>
      </c>
      <c r="E96" s="129" t="s">
        <v>637</v>
      </c>
      <c r="F96" s="128"/>
      <c r="G96" s="93">
        <f>G97+G98</f>
        <v>308.8</v>
      </c>
      <c r="H96" s="93">
        <f t="shared" ref="H96:I96" si="47">H97+H98</f>
        <v>308.8</v>
      </c>
      <c r="I96" s="93">
        <f t="shared" si="47"/>
        <v>308.7</v>
      </c>
      <c r="J96" s="223">
        <f t="shared" si="36"/>
        <v>99.967616580310874</v>
      </c>
      <c r="K96" s="311"/>
    </row>
    <row r="97" spans="2:11" x14ac:dyDescent="0.2">
      <c r="B97" s="340" t="s">
        <v>635</v>
      </c>
      <c r="C97" s="160">
        <v>901</v>
      </c>
      <c r="D97" s="125" t="s">
        <v>110</v>
      </c>
      <c r="E97" s="129" t="s">
        <v>637</v>
      </c>
      <c r="F97" s="128" t="s">
        <v>634</v>
      </c>
      <c r="G97" s="93">
        <v>258.8</v>
      </c>
      <c r="H97" s="93">
        <v>258.8</v>
      </c>
      <c r="I97" s="93">
        <v>258.7</v>
      </c>
      <c r="J97" s="223">
        <f t="shared" si="36"/>
        <v>99.961360123647594</v>
      </c>
      <c r="K97" s="311"/>
    </row>
    <row r="98" spans="2:11" ht="31.5" x14ac:dyDescent="0.2">
      <c r="B98" s="352" t="s">
        <v>133</v>
      </c>
      <c r="C98" s="297">
        <v>901</v>
      </c>
      <c r="D98" s="125" t="s">
        <v>110</v>
      </c>
      <c r="E98" s="51" t="s">
        <v>637</v>
      </c>
      <c r="F98" s="125" t="s">
        <v>132</v>
      </c>
      <c r="G98" s="130">
        <v>50</v>
      </c>
      <c r="H98" s="130">
        <v>50</v>
      </c>
      <c r="I98" s="130">
        <v>50</v>
      </c>
      <c r="J98" s="223">
        <f t="shared" si="36"/>
        <v>100</v>
      </c>
      <c r="K98" s="311"/>
    </row>
    <row r="99" spans="2:11" ht="47.25" x14ac:dyDescent="0.2">
      <c r="B99" s="340" t="s">
        <v>675</v>
      </c>
      <c r="C99" s="160">
        <v>901</v>
      </c>
      <c r="D99" s="125" t="s">
        <v>110</v>
      </c>
      <c r="E99" s="129" t="s">
        <v>676</v>
      </c>
      <c r="F99" s="128"/>
      <c r="G99" s="239">
        <f>G100</f>
        <v>384.8</v>
      </c>
      <c r="H99" s="239">
        <f t="shared" ref="H99:I99" si="48">H100</f>
        <v>384.8</v>
      </c>
      <c r="I99" s="239">
        <f t="shared" si="48"/>
        <v>384.8</v>
      </c>
      <c r="J99" s="223">
        <f t="shared" si="36"/>
        <v>100</v>
      </c>
      <c r="K99" s="311"/>
    </row>
    <row r="100" spans="2:11" ht="32.25" thickBot="1" x14ac:dyDescent="0.25">
      <c r="B100" s="340" t="s">
        <v>133</v>
      </c>
      <c r="C100" s="160">
        <v>901</v>
      </c>
      <c r="D100" s="125" t="s">
        <v>110</v>
      </c>
      <c r="E100" s="129" t="s">
        <v>676</v>
      </c>
      <c r="F100" s="128" t="s">
        <v>132</v>
      </c>
      <c r="G100" s="239">
        <v>384.8</v>
      </c>
      <c r="H100" s="93">
        <v>384.8</v>
      </c>
      <c r="I100" s="93">
        <v>384.8</v>
      </c>
      <c r="J100" s="223">
        <f t="shared" si="36"/>
        <v>100</v>
      </c>
      <c r="K100" s="311"/>
    </row>
    <row r="101" spans="2:11" ht="63.75" thickBot="1" x14ac:dyDescent="0.25">
      <c r="B101" s="103" t="s">
        <v>224</v>
      </c>
      <c r="C101" s="104">
        <v>901</v>
      </c>
      <c r="D101" s="105" t="s">
        <v>223</v>
      </c>
      <c r="E101" s="170"/>
      <c r="F101" s="171"/>
      <c r="G101" s="108">
        <f>G102+G116+G126</f>
        <v>17267.600000000002</v>
      </c>
      <c r="H101" s="108">
        <f>H102+H116+H126</f>
        <v>17267.600000000002</v>
      </c>
      <c r="I101" s="109">
        <f>I102+I116+I126</f>
        <v>17153.400000000001</v>
      </c>
      <c r="J101" s="102">
        <f t="shared" si="36"/>
        <v>99.338645787486385</v>
      </c>
      <c r="K101" s="311"/>
    </row>
    <row r="102" spans="2:11" ht="95.25" thickBot="1" x14ac:dyDescent="0.3">
      <c r="B102" s="172" t="s">
        <v>372</v>
      </c>
      <c r="C102" s="111">
        <v>901</v>
      </c>
      <c r="D102" s="112" t="s">
        <v>201</v>
      </c>
      <c r="E102" s="112"/>
      <c r="F102" s="112"/>
      <c r="G102" s="113">
        <f>G103</f>
        <v>12267.2</v>
      </c>
      <c r="H102" s="113">
        <f t="shared" ref="H102:I102" si="49">H103</f>
        <v>12267.2</v>
      </c>
      <c r="I102" s="114">
        <f t="shared" si="49"/>
        <v>12153.9</v>
      </c>
      <c r="J102" s="135">
        <f t="shared" si="36"/>
        <v>99.076398852223818</v>
      </c>
      <c r="K102" s="311"/>
    </row>
    <row r="103" spans="2:11" ht="78.75" x14ac:dyDescent="0.2">
      <c r="B103" s="338" t="s">
        <v>510</v>
      </c>
      <c r="C103" s="127">
        <v>901</v>
      </c>
      <c r="D103" s="48" t="s">
        <v>201</v>
      </c>
      <c r="E103" s="145" t="s">
        <v>281</v>
      </c>
      <c r="F103" s="162"/>
      <c r="G103" s="137">
        <f>G104+G111</f>
        <v>12267.2</v>
      </c>
      <c r="H103" s="137">
        <f>H104+H111</f>
        <v>12267.2</v>
      </c>
      <c r="I103" s="138">
        <f>I104+I111</f>
        <v>12153.9</v>
      </c>
      <c r="J103" s="139">
        <f t="shared" si="36"/>
        <v>99.076398852223818</v>
      </c>
      <c r="K103" s="311"/>
    </row>
    <row r="104" spans="2:11" ht="110.25" x14ac:dyDescent="0.2">
      <c r="B104" s="335" t="s">
        <v>174</v>
      </c>
      <c r="C104" s="140">
        <v>901</v>
      </c>
      <c r="D104" s="125" t="s">
        <v>201</v>
      </c>
      <c r="E104" s="51" t="s">
        <v>286</v>
      </c>
      <c r="F104" s="163"/>
      <c r="G104" s="93">
        <f>G105+G107+G109</f>
        <v>558.5</v>
      </c>
      <c r="H104" s="93">
        <f t="shared" ref="H104:I104" si="50">H105+H107+H109</f>
        <v>558.5</v>
      </c>
      <c r="I104" s="93">
        <f t="shared" si="50"/>
        <v>556.90000000000009</v>
      </c>
      <c r="J104" s="223">
        <f t="shared" si="36"/>
        <v>99.713518352730546</v>
      </c>
      <c r="K104" s="311"/>
    </row>
    <row r="105" spans="2:11" ht="78.75" x14ac:dyDescent="0.2">
      <c r="B105" s="334" t="s">
        <v>175</v>
      </c>
      <c r="C105" s="140">
        <v>901</v>
      </c>
      <c r="D105" s="125" t="s">
        <v>201</v>
      </c>
      <c r="E105" s="51" t="s">
        <v>287</v>
      </c>
      <c r="F105" s="125"/>
      <c r="G105" s="93">
        <f>G106</f>
        <v>472.1</v>
      </c>
      <c r="H105" s="93">
        <f t="shared" ref="H105:I105" si="51">H106</f>
        <v>472.1</v>
      </c>
      <c r="I105" s="93">
        <f t="shared" si="51"/>
        <v>471.1</v>
      </c>
      <c r="J105" s="223">
        <f t="shared" si="36"/>
        <v>99.788180470239354</v>
      </c>
      <c r="K105" s="311"/>
    </row>
    <row r="106" spans="2:11" ht="63" x14ac:dyDescent="0.2">
      <c r="B106" s="335" t="s">
        <v>143</v>
      </c>
      <c r="C106" s="140">
        <v>901</v>
      </c>
      <c r="D106" s="125" t="s">
        <v>201</v>
      </c>
      <c r="E106" s="51" t="s">
        <v>287</v>
      </c>
      <c r="F106" s="125" t="s">
        <v>142</v>
      </c>
      <c r="G106" s="93">
        <v>472.1</v>
      </c>
      <c r="H106" s="124">
        <v>472.1</v>
      </c>
      <c r="I106" s="124">
        <v>471.1</v>
      </c>
      <c r="J106" s="223">
        <f t="shared" si="36"/>
        <v>99.788180470239354</v>
      </c>
      <c r="K106" s="311"/>
    </row>
    <row r="107" spans="2:11" ht="31.5" x14ac:dyDescent="0.2">
      <c r="B107" s="335" t="s">
        <v>176</v>
      </c>
      <c r="C107" s="140">
        <v>901</v>
      </c>
      <c r="D107" s="118" t="s">
        <v>201</v>
      </c>
      <c r="E107" s="119" t="s">
        <v>288</v>
      </c>
      <c r="F107" s="118"/>
      <c r="G107" s="93">
        <f>G108</f>
        <v>19.600000000000001</v>
      </c>
      <c r="H107" s="93">
        <f t="shared" ref="H107:I107" si="52">H108</f>
        <v>19.600000000000001</v>
      </c>
      <c r="I107" s="93">
        <f t="shared" si="52"/>
        <v>19.600000000000001</v>
      </c>
      <c r="J107" s="223">
        <f t="shared" si="36"/>
        <v>100</v>
      </c>
      <c r="K107" s="311"/>
    </row>
    <row r="108" spans="2:11" ht="63" x14ac:dyDescent="0.2">
      <c r="B108" s="335" t="s">
        <v>143</v>
      </c>
      <c r="C108" s="140">
        <v>901</v>
      </c>
      <c r="D108" s="125" t="s">
        <v>201</v>
      </c>
      <c r="E108" s="51" t="s">
        <v>288</v>
      </c>
      <c r="F108" s="125" t="s">
        <v>142</v>
      </c>
      <c r="G108" s="93">
        <v>19.600000000000001</v>
      </c>
      <c r="H108" s="124">
        <v>19.600000000000001</v>
      </c>
      <c r="I108" s="124">
        <v>19.600000000000001</v>
      </c>
      <c r="J108" s="223">
        <f t="shared" si="36"/>
        <v>100</v>
      </c>
      <c r="K108" s="311"/>
    </row>
    <row r="109" spans="2:11" ht="78.75" x14ac:dyDescent="0.2">
      <c r="B109" s="334" t="s">
        <v>60</v>
      </c>
      <c r="C109" s="140">
        <v>901</v>
      </c>
      <c r="D109" s="125" t="s">
        <v>201</v>
      </c>
      <c r="E109" s="51" t="s">
        <v>61</v>
      </c>
      <c r="F109" s="125"/>
      <c r="G109" s="93">
        <f>G110</f>
        <v>66.8</v>
      </c>
      <c r="H109" s="93">
        <f t="shared" ref="H109:I109" si="53">H110</f>
        <v>66.8</v>
      </c>
      <c r="I109" s="93">
        <f t="shared" si="53"/>
        <v>66.2</v>
      </c>
      <c r="J109" s="223">
        <f t="shared" si="36"/>
        <v>99.101796407185645</v>
      </c>
      <c r="K109" s="311"/>
    </row>
    <row r="110" spans="2:11" ht="63" x14ac:dyDescent="0.2">
      <c r="B110" s="335" t="s">
        <v>143</v>
      </c>
      <c r="C110" s="140">
        <v>901</v>
      </c>
      <c r="D110" s="125" t="s">
        <v>201</v>
      </c>
      <c r="E110" s="51" t="s">
        <v>61</v>
      </c>
      <c r="F110" s="125" t="s">
        <v>142</v>
      </c>
      <c r="G110" s="93">
        <v>66.8</v>
      </c>
      <c r="H110" s="124">
        <v>66.8</v>
      </c>
      <c r="I110" s="124">
        <v>66.2</v>
      </c>
      <c r="J110" s="223">
        <f t="shared" si="36"/>
        <v>99.101796407185645</v>
      </c>
      <c r="K110" s="311"/>
    </row>
    <row r="111" spans="2:11" ht="78.75" x14ac:dyDescent="0.2">
      <c r="B111" s="335" t="s">
        <v>151</v>
      </c>
      <c r="C111" s="140">
        <v>901</v>
      </c>
      <c r="D111" s="154" t="s">
        <v>201</v>
      </c>
      <c r="E111" s="51" t="s">
        <v>289</v>
      </c>
      <c r="F111" s="156"/>
      <c r="G111" s="93">
        <f>G112</f>
        <v>11708.7</v>
      </c>
      <c r="H111" s="93">
        <f t="shared" ref="H111:I111" si="54">H112</f>
        <v>11708.7</v>
      </c>
      <c r="I111" s="93">
        <f t="shared" si="54"/>
        <v>11597</v>
      </c>
      <c r="J111" s="223">
        <f t="shared" si="36"/>
        <v>99.046008523576475</v>
      </c>
      <c r="K111" s="311"/>
    </row>
    <row r="112" spans="2:11" ht="63" x14ac:dyDescent="0.2">
      <c r="B112" s="335" t="s">
        <v>150</v>
      </c>
      <c r="C112" s="140">
        <v>901</v>
      </c>
      <c r="D112" s="125" t="s">
        <v>201</v>
      </c>
      <c r="E112" s="119" t="s">
        <v>290</v>
      </c>
      <c r="F112" s="125"/>
      <c r="G112" s="93">
        <f>G113+G114+G115</f>
        <v>11708.7</v>
      </c>
      <c r="H112" s="93">
        <f t="shared" ref="H112:I112" si="55">H113+H114+H115</f>
        <v>11708.7</v>
      </c>
      <c r="I112" s="93">
        <f t="shared" si="55"/>
        <v>11597</v>
      </c>
      <c r="J112" s="223">
        <f t="shared" si="36"/>
        <v>99.046008523576475</v>
      </c>
      <c r="K112" s="311"/>
    </row>
    <row r="113" spans="2:11" ht="31.5" x14ac:dyDescent="0.2">
      <c r="B113" s="335" t="s">
        <v>181</v>
      </c>
      <c r="C113" s="140">
        <v>901</v>
      </c>
      <c r="D113" s="125" t="s">
        <v>201</v>
      </c>
      <c r="E113" s="51" t="s">
        <v>290</v>
      </c>
      <c r="F113" s="125" t="s">
        <v>173</v>
      </c>
      <c r="G113" s="93">
        <v>10568.9</v>
      </c>
      <c r="H113" s="124">
        <v>10568.9</v>
      </c>
      <c r="I113" s="124">
        <v>10535.4</v>
      </c>
      <c r="J113" s="223">
        <f t="shared" si="36"/>
        <v>99.683032292859238</v>
      </c>
      <c r="K113" s="311"/>
    </row>
    <row r="114" spans="2:11" ht="63" x14ac:dyDescent="0.2">
      <c r="B114" s="338" t="s">
        <v>143</v>
      </c>
      <c r="C114" s="142">
        <v>901</v>
      </c>
      <c r="D114" s="128" t="s">
        <v>201</v>
      </c>
      <c r="E114" s="129" t="s">
        <v>290</v>
      </c>
      <c r="F114" s="128" t="s">
        <v>142</v>
      </c>
      <c r="G114" s="93">
        <v>1091.2</v>
      </c>
      <c r="H114" s="124">
        <v>1091.2</v>
      </c>
      <c r="I114" s="124">
        <v>1013.1</v>
      </c>
      <c r="J114" s="223">
        <f t="shared" si="36"/>
        <v>92.842741935483872</v>
      </c>
      <c r="K114" s="311"/>
    </row>
    <row r="115" spans="2:11" ht="32.25" thickBot="1" x14ac:dyDescent="0.25">
      <c r="B115" s="336" t="s">
        <v>133</v>
      </c>
      <c r="C115" s="142">
        <v>901</v>
      </c>
      <c r="D115" s="128" t="s">
        <v>201</v>
      </c>
      <c r="E115" s="129" t="s">
        <v>290</v>
      </c>
      <c r="F115" s="128" t="s">
        <v>132</v>
      </c>
      <c r="G115" s="137">
        <v>48.6</v>
      </c>
      <c r="H115" s="131">
        <v>48.6</v>
      </c>
      <c r="I115" s="132">
        <v>48.5</v>
      </c>
      <c r="J115" s="133">
        <f t="shared" si="36"/>
        <v>99.794238683127574</v>
      </c>
      <c r="K115" s="311"/>
    </row>
    <row r="116" spans="2:11" ht="32.25" thickBot="1" x14ac:dyDescent="0.25">
      <c r="B116" s="110" t="s">
        <v>362</v>
      </c>
      <c r="C116" s="111">
        <v>901</v>
      </c>
      <c r="D116" s="112" t="s">
        <v>202</v>
      </c>
      <c r="E116" s="112"/>
      <c r="F116" s="112"/>
      <c r="G116" s="113">
        <f>G117</f>
        <v>1369.6000000000001</v>
      </c>
      <c r="H116" s="113">
        <f t="shared" ref="H116:I116" si="56">H117</f>
        <v>1369.6000000000001</v>
      </c>
      <c r="I116" s="114">
        <f t="shared" si="56"/>
        <v>1368.8000000000002</v>
      </c>
      <c r="J116" s="135">
        <f t="shared" si="36"/>
        <v>99.941588785046733</v>
      </c>
      <c r="K116" s="311"/>
    </row>
    <row r="117" spans="2:11" ht="78.75" x14ac:dyDescent="0.2">
      <c r="B117" s="341" t="s">
        <v>510</v>
      </c>
      <c r="C117" s="117">
        <v>901</v>
      </c>
      <c r="D117" s="118" t="s">
        <v>202</v>
      </c>
      <c r="E117" s="119" t="s">
        <v>281</v>
      </c>
      <c r="F117" s="123"/>
      <c r="G117" s="121">
        <f>G118</f>
        <v>1369.6000000000001</v>
      </c>
      <c r="H117" s="137">
        <f t="shared" ref="H117:I117" si="57">H118</f>
        <v>1369.6000000000001</v>
      </c>
      <c r="I117" s="138">
        <f t="shared" si="57"/>
        <v>1368.8000000000002</v>
      </c>
      <c r="J117" s="139">
        <f t="shared" si="36"/>
        <v>99.941588785046733</v>
      </c>
      <c r="K117" s="311"/>
    </row>
    <row r="118" spans="2:11" ht="78.75" x14ac:dyDescent="0.2">
      <c r="B118" s="335" t="s">
        <v>177</v>
      </c>
      <c r="C118" s="140">
        <v>901</v>
      </c>
      <c r="D118" s="125" t="s">
        <v>202</v>
      </c>
      <c r="E118" s="51" t="s">
        <v>291</v>
      </c>
      <c r="F118" s="163"/>
      <c r="G118" s="93">
        <f>G119+G121+G123</f>
        <v>1369.6000000000001</v>
      </c>
      <c r="H118" s="93">
        <f t="shared" ref="H118:I118" si="58">H119+H121+H123</f>
        <v>1369.6000000000001</v>
      </c>
      <c r="I118" s="93">
        <f t="shared" si="58"/>
        <v>1368.8000000000002</v>
      </c>
      <c r="J118" s="223">
        <f t="shared" si="36"/>
        <v>99.941588785046733</v>
      </c>
      <c r="K118" s="311"/>
    </row>
    <row r="119" spans="2:11" ht="63" x14ac:dyDescent="0.2">
      <c r="B119" s="335" t="s">
        <v>178</v>
      </c>
      <c r="C119" s="140">
        <v>901</v>
      </c>
      <c r="D119" s="125" t="s">
        <v>202</v>
      </c>
      <c r="E119" s="51" t="s">
        <v>292</v>
      </c>
      <c r="F119" s="163"/>
      <c r="G119" s="93">
        <f>G120</f>
        <v>771.2</v>
      </c>
      <c r="H119" s="93">
        <f t="shared" ref="H119:I119" si="59">H120</f>
        <v>771.2</v>
      </c>
      <c r="I119" s="93">
        <f t="shared" si="59"/>
        <v>771.2</v>
      </c>
      <c r="J119" s="223">
        <f t="shared" si="36"/>
        <v>100</v>
      </c>
      <c r="K119" s="311"/>
    </row>
    <row r="120" spans="2:11" ht="63" x14ac:dyDescent="0.2">
      <c r="B120" s="335" t="s">
        <v>143</v>
      </c>
      <c r="C120" s="140">
        <v>901</v>
      </c>
      <c r="D120" s="125" t="s">
        <v>202</v>
      </c>
      <c r="E120" s="51" t="s">
        <v>292</v>
      </c>
      <c r="F120" s="125" t="s">
        <v>142</v>
      </c>
      <c r="G120" s="93">
        <v>771.2</v>
      </c>
      <c r="H120" s="124">
        <v>771.2</v>
      </c>
      <c r="I120" s="124">
        <v>771.2</v>
      </c>
      <c r="J120" s="223">
        <f t="shared" si="36"/>
        <v>100</v>
      </c>
      <c r="K120" s="311"/>
    </row>
    <row r="121" spans="2:11" ht="63" x14ac:dyDescent="0.2">
      <c r="B121" s="335" t="s">
        <v>179</v>
      </c>
      <c r="C121" s="140">
        <v>901</v>
      </c>
      <c r="D121" s="125" t="s">
        <v>202</v>
      </c>
      <c r="E121" s="51" t="s">
        <v>293</v>
      </c>
      <c r="F121" s="163"/>
      <c r="G121" s="93">
        <f>G122</f>
        <v>421.2</v>
      </c>
      <c r="H121" s="93">
        <f t="shared" ref="H121:I121" si="60">H122</f>
        <v>421.2</v>
      </c>
      <c r="I121" s="93">
        <f t="shared" si="60"/>
        <v>421.1</v>
      </c>
      <c r="J121" s="223">
        <f t="shared" si="36"/>
        <v>99.976258309591643</v>
      </c>
      <c r="K121" s="311"/>
    </row>
    <row r="122" spans="2:11" ht="63" x14ac:dyDescent="0.2">
      <c r="B122" s="335" t="s">
        <v>143</v>
      </c>
      <c r="C122" s="140">
        <v>901</v>
      </c>
      <c r="D122" s="125" t="s">
        <v>202</v>
      </c>
      <c r="E122" s="51" t="s">
        <v>293</v>
      </c>
      <c r="F122" s="125" t="s">
        <v>142</v>
      </c>
      <c r="G122" s="93">
        <v>421.2</v>
      </c>
      <c r="H122" s="124">
        <v>421.2</v>
      </c>
      <c r="I122" s="124">
        <v>421.1</v>
      </c>
      <c r="J122" s="223">
        <f t="shared" si="36"/>
        <v>99.976258309591643</v>
      </c>
      <c r="K122" s="311"/>
    </row>
    <row r="123" spans="2:11" ht="126" x14ac:dyDescent="0.2">
      <c r="B123" s="335" t="s">
        <v>36</v>
      </c>
      <c r="C123" s="140">
        <v>901</v>
      </c>
      <c r="D123" s="125" t="s">
        <v>202</v>
      </c>
      <c r="E123" s="51" t="s">
        <v>294</v>
      </c>
      <c r="F123" s="163"/>
      <c r="G123" s="93">
        <f>G124+G125</f>
        <v>177.2</v>
      </c>
      <c r="H123" s="93">
        <f t="shared" ref="H123:I123" si="61">H124+H125</f>
        <v>177.2</v>
      </c>
      <c r="I123" s="93">
        <f t="shared" si="61"/>
        <v>176.5</v>
      </c>
      <c r="J123" s="223">
        <f t="shared" si="36"/>
        <v>99.604966139954868</v>
      </c>
      <c r="K123" s="311"/>
    </row>
    <row r="124" spans="2:11" ht="63" x14ac:dyDescent="0.2">
      <c r="B124" s="335" t="s">
        <v>143</v>
      </c>
      <c r="C124" s="160">
        <v>901</v>
      </c>
      <c r="D124" s="125" t="s">
        <v>202</v>
      </c>
      <c r="E124" s="51" t="s">
        <v>294</v>
      </c>
      <c r="F124" s="125" t="s">
        <v>142</v>
      </c>
      <c r="G124" s="93">
        <v>95.7</v>
      </c>
      <c r="H124" s="124">
        <v>95.7</v>
      </c>
      <c r="I124" s="124">
        <v>95.7</v>
      </c>
      <c r="J124" s="223">
        <f t="shared" si="36"/>
        <v>100</v>
      </c>
      <c r="K124" s="311"/>
    </row>
    <row r="125" spans="2:11" ht="16.5" thickBot="1" x14ac:dyDescent="0.25">
      <c r="B125" s="338" t="s">
        <v>354</v>
      </c>
      <c r="C125" s="160">
        <v>901</v>
      </c>
      <c r="D125" s="125" t="s">
        <v>202</v>
      </c>
      <c r="E125" s="51" t="s">
        <v>294</v>
      </c>
      <c r="F125" s="48" t="s">
        <v>347</v>
      </c>
      <c r="G125" s="137">
        <v>81.5</v>
      </c>
      <c r="H125" s="131">
        <v>81.5</v>
      </c>
      <c r="I125" s="132">
        <v>80.8</v>
      </c>
      <c r="J125" s="133">
        <f t="shared" si="36"/>
        <v>99.141104294478524</v>
      </c>
      <c r="K125" s="311"/>
    </row>
    <row r="126" spans="2:11" ht="63.75" thickBot="1" x14ac:dyDescent="0.25">
      <c r="B126" s="110" t="s">
        <v>106</v>
      </c>
      <c r="C126" s="111">
        <v>901</v>
      </c>
      <c r="D126" s="112" t="s">
        <v>105</v>
      </c>
      <c r="E126" s="112"/>
      <c r="F126" s="112"/>
      <c r="G126" s="113">
        <f>G127+G136</f>
        <v>3630.8</v>
      </c>
      <c r="H126" s="113">
        <f t="shared" ref="H126:I126" si="62">H127+H136</f>
        <v>3630.8</v>
      </c>
      <c r="I126" s="114">
        <f t="shared" si="62"/>
        <v>3630.7000000000003</v>
      </c>
      <c r="J126" s="135">
        <f t="shared" si="36"/>
        <v>99.997245786052659</v>
      </c>
      <c r="K126" s="311"/>
    </row>
    <row r="127" spans="2:11" ht="78.75" x14ac:dyDescent="0.2">
      <c r="B127" s="333" t="s">
        <v>62</v>
      </c>
      <c r="C127" s="117">
        <v>901</v>
      </c>
      <c r="D127" s="118" t="s">
        <v>105</v>
      </c>
      <c r="E127" s="119" t="s">
        <v>63</v>
      </c>
      <c r="F127" s="123"/>
      <c r="G127" s="121">
        <f>G128+G130+G132+G134</f>
        <v>3557.8</v>
      </c>
      <c r="H127" s="137">
        <f>H128+H130+H132+H134</f>
        <v>3557.8</v>
      </c>
      <c r="I127" s="138">
        <f>I128+I130+I132+I134</f>
        <v>3557.7000000000003</v>
      </c>
      <c r="J127" s="139">
        <f t="shared" si="36"/>
        <v>99.99718927427061</v>
      </c>
      <c r="K127" s="311"/>
    </row>
    <row r="128" spans="2:11" ht="63" x14ac:dyDescent="0.2">
      <c r="B128" s="342" t="s">
        <v>180</v>
      </c>
      <c r="C128" s="140">
        <v>901</v>
      </c>
      <c r="D128" s="125" t="s">
        <v>105</v>
      </c>
      <c r="E128" s="119" t="s">
        <v>64</v>
      </c>
      <c r="F128" s="163"/>
      <c r="G128" s="93">
        <f>G129</f>
        <v>147.4</v>
      </c>
      <c r="H128" s="93">
        <f t="shared" ref="H128:I128" si="63">H129</f>
        <v>147.4</v>
      </c>
      <c r="I128" s="93">
        <f t="shared" si="63"/>
        <v>147.30000000000001</v>
      </c>
      <c r="J128" s="223">
        <f t="shared" si="36"/>
        <v>99.932157394843969</v>
      </c>
      <c r="K128" s="311"/>
    </row>
    <row r="129" spans="2:11" ht="63" x14ac:dyDescent="0.2">
      <c r="B129" s="335" t="s">
        <v>143</v>
      </c>
      <c r="C129" s="140">
        <v>901</v>
      </c>
      <c r="D129" s="125" t="s">
        <v>105</v>
      </c>
      <c r="E129" s="119" t="s">
        <v>64</v>
      </c>
      <c r="F129" s="125" t="s">
        <v>142</v>
      </c>
      <c r="G129" s="93">
        <v>147.4</v>
      </c>
      <c r="H129" s="124">
        <v>147.4</v>
      </c>
      <c r="I129" s="124">
        <v>147.30000000000001</v>
      </c>
      <c r="J129" s="223">
        <f t="shared" si="36"/>
        <v>99.932157394843969</v>
      </c>
      <c r="K129" s="311"/>
    </row>
    <row r="130" spans="2:11" ht="63" x14ac:dyDescent="0.2">
      <c r="B130" s="342" t="s">
        <v>65</v>
      </c>
      <c r="C130" s="142">
        <v>901</v>
      </c>
      <c r="D130" s="128" t="s">
        <v>105</v>
      </c>
      <c r="E130" s="145" t="s">
        <v>66</v>
      </c>
      <c r="F130" s="173"/>
      <c r="G130" s="130">
        <f>G131</f>
        <v>3312.5</v>
      </c>
      <c r="H130" s="93">
        <f t="shared" ref="H130:I130" si="64">H131</f>
        <v>3312.5</v>
      </c>
      <c r="I130" s="93">
        <f t="shared" si="64"/>
        <v>3312.5</v>
      </c>
      <c r="J130" s="223">
        <f t="shared" si="36"/>
        <v>100</v>
      </c>
      <c r="K130" s="311"/>
    </row>
    <row r="131" spans="2:11" ht="63" x14ac:dyDescent="0.2">
      <c r="B131" s="335" t="s">
        <v>143</v>
      </c>
      <c r="C131" s="140">
        <v>901</v>
      </c>
      <c r="D131" s="125" t="s">
        <v>105</v>
      </c>
      <c r="E131" s="51" t="s">
        <v>66</v>
      </c>
      <c r="F131" s="125" t="s">
        <v>142</v>
      </c>
      <c r="G131" s="130">
        <v>3312.5</v>
      </c>
      <c r="H131" s="131">
        <v>3312.5</v>
      </c>
      <c r="I131" s="132">
        <v>3312.5</v>
      </c>
      <c r="J131" s="139">
        <f t="shared" si="36"/>
        <v>100</v>
      </c>
      <c r="K131" s="311"/>
    </row>
    <row r="132" spans="2:11" x14ac:dyDescent="0.2">
      <c r="B132" s="334" t="s">
        <v>67</v>
      </c>
      <c r="C132" s="140">
        <v>901</v>
      </c>
      <c r="D132" s="125" t="s">
        <v>105</v>
      </c>
      <c r="E132" s="51" t="s">
        <v>68</v>
      </c>
      <c r="F132" s="163"/>
      <c r="G132" s="93">
        <f>G133</f>
        <v>47.9</v>
      </c>
      <c r="H132" s="93">
        <f t="shared" ref="H132:I132" si="65">H133</f>
        <v>47.9</v>
      </c>
      <c r="I132" s="93">
        <f t="shared" si="65"/>
        <v>47.9</v>
      </c>
      <c r="J132" s="223">
        <f t="shared" si="36"/>
        <v>100</v>
      </c>
      <c r="K132" s="311"/>
    </row>
    <row r="133" spans="2:11" ht="63" x14ac:dyDescent="0.2">
      <c r="B133" s="335" t="s">
        <v>143</v>
      </c>
      <c r="C133" s="140">
        <v>901</v>
      </c>
      <c r="D133" s="125" t="s">
        <v>105</v>
      </c>
      <c r="E133" s="51" t="s">
        <v>68</v>
      </c>
      <c r="F133" s="125" t="s">
        <v>142</v>
      </c>
      <c r="G133" s="93">
        <v>47.9</v>
      </c>
      <c r="H133" s="124">
        <v>47.9</v>
      </c>
      <c r="I133" s="124">
        <v>47.9</v>
      </c>
      <c r="J133" s="223">
        <f t="shared" si="36"/>
        <v>100</v>
      </c>
      <c r="K133" s="311"/>
    </row>
    <row r="134" spans="2:11" ht="94.5" x14ac:dyDescent="0.2">
      <c r="B134" s="335" t="s">
        <v>69</v>
      </c>
      <c r="C134" s="140">
        <v>901</v>
      </c>
      <c r="D134" s="125" t="s">
        <v>105</v>
      </c>
      <c r="E134" s="51" t="s">
        <v>70</v>
      </c>
      <c r="F134" s="125"/>
      <c r="G134" s="93">
        <f>G135</f>
        <v>50</v>
      </c>
      <c r="H134" s="93">
        <f t="shared" ref="H134:I134" si="66">H135</f>
        <v>50</v>
      </c>
      <c r="I134" s="93">
        <f t="shared" si="66"/>
        <v>50</v>
      </c>
      <c r="J134" s="223">
        <f t="shared" si="36"/>
        <v>100</v>
      </c>
      <c r="K134" s="311"/>
    </row>
    <row r="135" spans="2:11" ht="63" x14ac:dyDescent="0.2">
      <c r="B135" s="335" t="s">
        <v>143</v>
      </c>
      <c r="C135" s="140">
        <v>901</v>
      </c>
      <c r="D135" s="125" t="s">
        <v>105</v>
      </c>
      <c r="E135" s="51" t="s">
        <v>70</v>
      </c>
      <c r="F135" s="125" t="s">
        <v>142</v>
      </c>
      <c r="G135" s="93">
        <v>50</v>
      </c>
      <c r="H135" s="124">
        <v>50</v>
      </c>
      <c r="I135" s="124">
        <v>50</v>
      </c>
      <c r="J135" s="223">
        <f t="shared" si="36"/>
        <v>100</v>
      </c>
      <c r="K135" s="311"/>
    </row>
    <row r="136" spans="2:11" ht="126" x14ac:dyDescent="0.2">
      <c r="B136" s="335" t="s">
        <v>469</v>
      </c>
      <c r="C136" s="140">
        <v>901</v>
      </c>
      <c r="D136" s="125" t="s">
        <v>105</v>
      </c>
      <c r="E136" s="51" t="s">
        <v>470</v>
      </c>
      <c r="F136" s="125"/>
      <c r="G136" s="93">
        <f>G137+G139+G141+G143</f>
        <v>73</v>
      </c>
      <c r="H136" s="93">
        <f>H137+H139+H141+H143</f>
        <v>73</v>
      </c>
      <c r="I136" s="93">
        <f>I137+I139+I141+I143</f>
        <v>73</v>
      </c>
      <c r="J136" s="223">
        <f t="shared" si="36"/>
        <v>100</v>
      </c>
      <c r="K136" s="311"/>
    </row>
    <row r="137" spans="2:11" ht="126" x14ac:dyDescent="0.2">
      <c r="B137" s="351" t="s">
        <v>478</v>
      </c>
      <c r="C137" s="140">
        <v>901</v>
      </c>
      <c r="D137" s="125" t="s">
        <v>105</v>
      </c>
      <c r="E137" s="155" t="s">
        <v>483</v>
      </c>
      <c r="F137" s="125"/>
      <c r="G137" s="93">
        <f>G138</f>
        <v>1</v>
      </c>
      <c r="H137" s="93">
        <f t="shared" ref="H137:I137" si="67">H138</f>
        <v>1</v>
      </c>
      <c r="I137" s="93">
        <f t="shared" si="67"/>
        <v>1</v>
      </c>
      <c r="J137" s="223">
        <f t="shared" si="36"/>
        <v>100</v>
      </c>
      <c r="K137" s="311"/>
    </row>
    <row r="138" spans="2:11" ht="63" x14ac:dyDescent="0.2">
      <c r="B138" s="335" t="s">
        <v>143</v>
      </c>
      <c r="C138" s="140">
        <v>901</v>
      </c>
      <c r="D138" s="125" t="s">
        <v>105</v>
      </c>
      <c r="E138" s="155" t="s">
        <v>483</v>
      </c>
      <c r="F138" s="125" t="s">
        <v>142</v>
      </c>
      <c r="G138" s="93">
        <v>1</v>
      </c>
      <c r="H138" s="124">
        <v>1</v>
      </c>
      <c r="I138" s="124">
        <v>1</v>
      </c>
      <c r="J138" s="223">
        <f t="shared" si="36"/>
        <v>100</v>
      </c>
      <c r="K138" s="311"/>
    </row>
    <row r="139" spans="2:11" ht="141.75" x14ac:dyDescent="0.2">
      <c r="B139" s="351" t="s">
        <v>479</v>
      </c>
      <c r="C139" s="140">
        <v>901</v>
      </c>
      <c r="D139" s="125" t="s">
        <v>105</v>
      </c>
      <c r="E139" s="155" t="s">
        <v>482</v>
      </c>
      <c r="F139" s="125"/>
      <c r="G139" s="93">
        <f>G140</f>
        <v>42</v>
      </c>
      <c r="H139" s="93">
        <f>H140</f>
        <v>42</v>
      </c>
      <c r="I139" s="93">
        <f t="shared" ref="I139" si="68">I140</f>
        <v>42</v>
      </c>
      <c r="J139" s="223">
        <f t="shared" si="36"/>
        <v>100</v>
      </c>
      <c r="K139" s="311"/>
    </row>
    <row r="140" spans="2:11" ht="63" x14ac:dyDescent="0.2">
      <c r="B140" s="335" t="s">
        <v>143</v>
      </c>
      <c r="C140" s="140">
        <v>901</v>
      </c>
      <c r="D140" s="125" t="s">
        <v>105</v>
      </c>
      <c r="E140" s="155" t="s">
        <v>482</v>
      </c>
      <c r="F140" s="125" t="s">
        <v>142</v>
      </c>
      <c r="G140" s="93">
        <v>42</v>
      </c>
      <c r="H140" s="124">
        <v>42</v>
      </c>
      <c r="I140" s="124">
        <v>42</v>
      </c>
      <c r="J140" s="223">
        <f t="shared" ref="J140:J202" si="69">I140/H140*100</f>
        <v>100</v>
      </c>
      <c r="K140" s="311"/>
    </row>
    <row r="141" spans="2:11" ht="63" x14ac:dyDescent="0.2">
      <c r="B141" s="351" t="s">
        <v>480</v>
      </c>
      <c r="C141" s="140">
        <v>901</v>
      </c>
      <c r="D141" s="125" t="s">
        <v>105</v>
      </c>
      <c r="E141" s="155" t="s">
        <v>484</v>
      </c>
      <c r="F141" s="125"/>
      <c r="G141" s="93">
        <f>G142</f>
        <v>20</v>
      </c>
      <c r="H141" s="93">
        <f t="shared" ref="H141:I141" si="70">H142</f>
        <v>20</v>
      </c>
      <c r="I141" s="93">
        <f t="shared" si="70"/>
        <v>20</v>
      </c>
      <c r="J141" s="223">
        <f t="shared" si="69"/>
        <v>100</v>
      </c>
      <c r="K141" s="311"/>
    </row>
    <row r="142" spans="2:11" ht="63" x14ac:dyDescent="0.2">
      <c r="B142" s="335" t="s">
        <v>143</v>
      </c>
      <c r="C142" s="140">
        <v>901</v>
      </c>
      <c r="D142" s="125" t="s">
        <v>105</v>
      </c>
      <c r="E142" s="155" t="s">
        <v>484</v>
      </c>
      <c r="F142" s="125" t="s">
        <v>142</v>
      </c>
      <c r="G142" s="93">
        <v>20</v>
      </c>
      <c r="H142" s="124">
        <v>20</v>
      </c>
      <c r="I142" s="124">
        <v>20</v>
      </c>
      <c r="J142" s="223">
        <f t="shared" si="69"/>
        <v>100</v>
      </c>
      <c r="K142" s="311"/>
    </row>
    <row r="143" spans="2:11" ht="110.25" x14ac:dyDescent="0.2">
      <c r="B143" s="351" t="s">
        <v>481</v>
      </c>
      <c r="C143" s="140">
        <v>901</v>
      </c>
      <c r="D143" s="125" t="s">
        <v>105</v>
      </c>
      <c r="E143" s="155" t="s">
        <v>485</v>
      </c>
      <c r="F143" s="125"/>
      <c r="G143" s="93">
        <f>G144</f>
        <v>10</v>
      </c>
      <c r="H143" s="93">
        <f t="shared" ref="H143:I143" si="71">H144</f>
        <v>10</v>
      </c>
      <c r="I143" s="93">
        <f t="shared" si="71"/>
        <v>10</v>
      </c>
      <c r="J143" s="223">
        <f t="shared" si="69"/>
        <v>100</v>
      </c>
      <c r="K143" s="311"/>
    </row>
    <row r="144" spans="2:11" ht="63.75" thickBot="1" x14ac:dyDescent="0.25">
      <c r="B144" s="335" t="s">
        <v>143</v>
      </c>
      <c r="C144" s="140">
        <v>901</v>
      </c>
      <c r="D144" s="125" t="s">
        <v>105</v>
      </c>
      <c r="E144" s="155" t="s">
        <v>485</v>
      </c>
      <c r="F144" s="125" t="s">
        <v>142</v>
      </c>
      <c r="G144" s="93">
        <v>10</v>
      </c>
      <c r="H144" s="124">
        <v>10</v>
      </c>
      <c r="I144" s="124">
        <v>10</v>
      </c>
      <c r="J144" s="223">
        <f t="shared" si="69"/>
        <v>100</v>
      </c>
      <c r="K144" s="311"/>
    </row>
    <row r="145" spans="2:11" ht="32.25" thickBot="1" x14ac:dyDescent="0.25">
      <c r="B145" s="103" t="s">
        <v>226</v>
      </c>
      <c r="C145" s="104">
        <v>901</v>
      </c>
      <c r="D145" s="105" t="s">
        <v>225</v>
      </c>
      <c r="E145" s="175"/>
      <c r="F145" s="105"/>
      <c r="G145" s="108">
        <f>G146+G151+G167+G184+G201+G209+G179</f>
        <v>109779</v>
      </c>
      <c r="H145" s="108">
        <f t="shared" ref="H145:I145" si="72">H146+H151+H167+H184+H201+H209+H179</f>
        <v>109779</v>
      </c>
      <c r="I145" s="108">
        <f t="shared" si="72"/>
        <v>103693</v>
      </c>
      <c r="J145" s="102">
        <f t="shared" si="69"/>
        <v>94.456134597691715</v>
      </c>
      <c r="K145" s="311"/>
    </row>
    <row r="146" spans="2:11" ht="32.25" thickBot="1" x14ac:dyDescent="0.25">
      <c r="B146" s="110" t="s">
        <v>295</v>
      </c>
      <c r="C146" s="111">
        <v>901</v>
      </c>
      <c r="D146" s="112" t="s">
        <v>296</v>
      </c>
      <c r="E146" s="176"/>
      <c r="F146" s="112"/>
      <c r="G146" s="113">
        <f>G147</f>
        <v>1028.4000000000001</v>
      </c>
      <c r="H146" s="113">
        <f t="shared" ref="H146:I146" si="73">H147</f>
        <v>1028.4000000000001</v>
      </c>
      <c r="I146" s="113">
        <f t="shared" si="73"/>
        <v>793.7</v>
      </c>
      <c r="J146" s="135">
        <f t="shared" si="69"/>
        <v>77.178140801244652</v>
      </c>
      <c r="K146" s="311"/>
    </row>
    <row r="147" spans="2:11" ht="94.5" x14ac:dyDescent="0.2">
      <c r="B147" s="333" t="s">
        <v>511</v>
      </c>
      <c r="C147" s="117">
        <v>901</v>
      </c>
      <c r="D147" s="48" t="s">
        <v>296</v>
      </c>
      <c r="E147" s="119" t="s">
        <v>276</v>
      </c>
      <c r="F147" s="123"/>
      <c r="G147" s="121">
        <f>G148</f>
        <v>1028.4000000000001</v>
      </c>
      <c r="H147" s="137">
        <f t="shared" ref="H147:I147" si="74">H148</f>
        <v>1028.4000000000001</v>
      </c>
      <c r="I147" s="138">
        <f t="shared" si="74"/>
        <v>793.7</v>
      </c>
      <c r="J147" s="139">
        <f t="shared" si="69"/>
        <v>77.178140801244652</v>
      </c>
      <c r="K147" s="311"/>
    </row>
    <row r="148" spans="2:11" ht="94.5" x14ac:dyDescent="0.2">
      <c r="B148" s="334" t="s">
        <v>245</v>
      </c>
      <c r="C148" s="140">
        <v>901</v>
      </c>
      <c r="D148" s="125" t="s">
        <v>296</v>
      </c>
      <c r="E148" s="51" t="s">
        <v>152</v>
      </c>
      <c r="F148" s="163"/>
      <c r="G148" s="93">
        <f>G149</f>
        <v>1028.4000000000001</v>
      </c>
      <c r="H148" s="93">
        <f t="shared" ref="H148:I148" si="75">H149</f>
        <v>1028.4000000000001</v>
      </c>
      <c r="I148" s="93">
        <f t="shared" si="75"/>
        <v>793.7</v>
      </c>
      <c r="J148" s="223">
        <f t="shared" si="69"/>
        <v>77.178140801244652</v>
      </c>
      <c r="K148" s="311"/>
    </row>
    <row r="149" spans="2:11" ht="110.25" x14ac:dyDescent="0.2">
      <c r="B149" s="334" t="s">
        <v>579</v>
      </c>
      <c r="C149" s="140">
        <v>901</v>
      </c>
      <c r="D149" s="125" t="s">
        <v>296</v>
      </c>
      <c r="E149" s="155" t="s">
        <v>594</v>
      </c>
      <c r="F149" s="125"/>
      <c r="G149" s="93">
        <f>G150</f>
        <v>1028.4000000000001</v>
      </c>
      <c r="H149" s="93">
        <f t="shared" ref="H149:I149" si="76">H150</f>
        <v>1028.4000000000001</v>
      </c>
      <c r="I149" s="93">
        <f t="shared" si="76"/>
        <v>793.7</v>
      </c>
      <c r="J149" s="223">
        <f t="shared" si="69"/>
        <v>77.178140801244652</v>
      </c>
      <c r="K149" s="311"/>
    </row>
    <row r="150" spans="2:11" ht="63.75" thickBot="1" x14ac:dyDescent="0.25">
      <c r="B150" s="336" t="s">
        <v>143</v>
      </c>
      <c r="C150" s="142">
        <v>901</v>
      </c>
      <c r="D150" s="128" t="s">
        <v>296</v>
      </c>
      <c r="E150" s="169" t="s">
        <v>594</v>
      </c>
      <c r="F150" s="128" t="s">
        <v>142</v>
      </c>
      <c r="G150" s="93">
        <v>1028.4000000000001</v>
      </c>
      <c r="H150" s="124">
        <v>1028.4000000000001</v>
      </c>
      <c r="I150" s="124">
        <v>793.7</v>
      </c>
      <c r="J150" s="223">
        <f t="shared" si="69"/>
        <v>77.178140801244652</v>
      </c>
      <c r="K150" s="311"/>
    </row>
    <row r="151" spans="2:11" ht="16.5" thickBot="1" x14ac:dyDescent="0.25">
      <c r="B151" s="110" t="s">
        <v>109</v>
      </c>
      <c r="C151" s="111">
        <v>901</v>
      </c>
      <c r="D151" s="112" t="s">
        <v>108</v>
      </c>
      <c r="E151" s="112"/>
      <c r="F151" s="112"/>
      <c r="G151" s="113">
        <f>G161+G152</f>
        <v>2039.1000000000001</v>
      </c>
      <c r="H151" s="113">
        <f t="shared" ref="H151:I151" si="77">H161+H152</f>
        <v>2039.1000000000001</v>
      </c>
      <c r="I151" s="113">
        <f t="shared" si="77"/>
        <v>2036.4</v>
      </c>
      <c r="J151" s="115">
        <f t="shared" si="69"/>
        <v>99.867588642047949</v>
      </c>
      <c r="K151" s="311"/>
    </row>
    <row r="152" spans="2:11" ht="94.5" x14ac:dyDescent="0.2">
      <c r="B152" s="333" t="s">
        <v>505</v>
      </c>
      <c r="C152" s="117">
        <v>901</v>
      </c>
      <c r="D152" s="118" t="s">
        <v>108</v>
      </c>
      <c r="E152" s="118" t="s">
        <v>276</v>
      </c>
      <c r="F152" s="123"/>
      <c r="G152" s="121">
        <f>G153+G156</f>
        <v>1335.9</v>
      </c>
      <c r="H152" s="121">
        <f t="shared" ref="H152:I152" si="78">H153+H156</f>
        <v>1335.9</v>
      </c>
      <c r="I152" s="121">
        <f t="shared" si="78"/>
        <v>1333.2</v>
      </c>
      <c r="J152" s="325">
        <f t="shared" si="69"/>
        <v>99.79788906355266</v>
      </c>
      <c r="K152" s="311"/>
    </row>
    <row r="153" spans="2:11" ht="63" x14ac:dyDescent="0.2">
      <c r="B153" s="335" t="s">
        <v>193</v>
      </c>
      <c r="C153" s="117">
        <v>901</v>
      </c>
      <c r="D153" s="125" t="s">
        <v>108</v>
      </c>
      <c r="E153" s="125" t="s">
        <v>277</v>
      </c>
      <c r="F153" s="163"/>
      <c r="G153" s="93">
        <f>G154</f>
        <v>352</v>
      </c>
      <c r="H153" s="93">
        <f t="shared" ref="H153:I153" si="79">H154</f>
        <v>352</v>
      </c>
      <c r="I153" s="93">
        <f t="shared" si="79"/>
        <v>352</v>
      </c>
      <c r="J153" s="223">
        <f t="shared" si="69"/>
        <v>100</v>
      </c>
      <c r="K153" s="312"/>
    </row>
    <row r="154" spans="2:11" ht="31.5" x14ac:dyDescent="0.2">
      <c r="B154" s="334" t="s">
        <v>35</v>
      </c>
      <c r="C154" s="140">
        <v>901</v>
      </c>
      <c r="D154" s="125" t="s">
        <v>108</v>
      </c>
      <c r="E154" s="51" t="s">
        <v>661</v>
      </c>
      <c r="F154" s="166"/>
      <c r="G154" s="93">
        <f>G155</f>
        <v>352</v>
      </c>
      <c r="H154" s="93">
        <f t="shared" ref="H154:I154" si="80">H155</f>
        <v>352</v>
      </c>
      <c r="I154" s="93">
        <f t="shared" si="80"/>
        <v>352</v>
      </c>
      <c r="J154" s="223">
        <f t="shared" si="69"/>
        <v>100</v>
      </c>
      <c r="K154" s="312"/>
    </row>
    <row r="155" spans="2:11" ht="31.5" x14ac:dyDescent="0.2">
      <c r="B155" s="335" t="s">
        <v>94</v>
      </c>
      <c r="C155" s="140">
        <v>901</v>
      </c>
      <c r="D155" s="125" t="s">
        <v>108</v>
      </c>
      <c r="E155" s="51" t="s">
        <v>661</v>
      </c>
      <c r="F155" s="125" t="s">
        <v>90</v>
      </c>
      <c r="G155" s="93">
        <v>352</v>
      </c>
      <c r="H155" s="124">
        <v>352</v>
      </c>
      <c r="I155" s="124">
        <v>352</v>
      </c>
      <c r="J155" s="223">
        <f t="shared" si="69"/>
        <v>100</v>
      </c>
      <c r="K155" s="312"/>
    </row>
    <row r="156" spans="2:11" ht="63" x14ac:dyDescent="0.2">
      <c r="B156" s="346" t="s">
        <v>685</v>
      </c>
      <c r="C156" s="297">
        <v>901</v>
      </c>
      <c r="D156" s="154" t="s">
        <v>108</v>
      </c>
      <c r="E156" s="154" t="s">
        <v>686</v>
      </c>
      <c r="F156" s="178"/>
      <c r="G156" s="224">
        <f>G157</f>
        <v>983.90000000000009</v>
      </c>
      <c r="H156" s="224">
        <f t="shared" ref="H156:I156" si="81">H157</f>
        <v>983.90000000000009</v>
      </c>
      <c r="I156" s="224">
        <f t="shared" si="81"/>
        <v>981.2</v>
      </c>
      <c r="J156" s="223">
        <f t="shared" si="69"/>
        <v>99.72558186807602</v>
      </c>
      <c r="K156" s="311"/>
    </row>
    <row r="157" spans="2:11" ht="31.5" x14ac:dyDescent="0.2">
      <c r="B157" s="353" t="s">
        <v>35</v>
      </c>
      <c r="C157" s="299">
        <v>901</v>
      </c>
      <c r="D157" s="154" t="s">
        <v>108</v>
      </c>
      <c r="E157" s="154" t="s">
        <v>689</v>
      </c>
      <c r="F157" s="178"/>
      <c r="G157" s="224">
        <f>G158+G159+G160</f>
        <v>983.90000000000009</v>
      </c>
      <c r="H157" s="224">
        <f t="shared" ref="H157:I157" si="82">H158+H159+H160</f>
        <v>983.90000000000009</v>
      </c>
      <c r="I157" s="224">
        <f t="shared" si="82"/>
        <v>981.2</v>
      </c>
      <c r="J157" s="223">
        <f t="shared" si="69"/>
        <v>99.72558186807602</v>
      </c>
      <c r="K157" s="311"/>
    </row>
    <row r="158" spans="2:11" ht="31.5" x14ac:dyDescent="0.2">
      <c r="B158" s="345" t="s">
        <v>181</v>
      </c>
      <c r="C158" s="297">
        <v>901</v>
      </c>
      <c r="D158" s="154" t="s">
        <v>108</v>
      </c>
      <c r="E158" s="154" t="s">
        <v>689</v>
      </c>
      <c r="F158" s="178" t="s">
        <v>173</v>
      </c>
      <c r="G158" s="224">
        <v>375.7</v>
      </c>
      <c r="H158" s="124">
        <v>375.7</v>
      </c>
      <c r="I158" s="124">
        <v>374.5</v>
      </c>
      <c r="J158" s="223">
        <f t="shared" si="69"/>
        <v>99.680596220388608</v>
      </c>
      <c r="K158" s="312"/>
    </row>
    <row r="159" spans="2:11" ht="63" x14ac:dyDescent="0.2">
      <c r="B159" s="346" t="s">
        <v>143</v>
      </c>
      <c r="C159" s="297">
        <v>901</v>
      </c>
      <c r="D159" s="154" t="s">
        <v>108</v>
      </c>
      <c r="E159" s="154" t="s">
        <v>689</v>
      </c>
      <c r="F159" s="178" t="s">
        <v>142</v>
      </c>
      <c r="G159" s="224">
        <v>163.4</v>
      </c>
      <c r="H159" s="124">
        <v>163.4</v>
      </c>
      <c r="I159" s="124">
        <v>161.9</v>
      </c>
      <c r="J159" s="223">
        <f t="shared" si="69"/>
        <v>99.082007343941243</v>
      </c>
      <c r="K159" s="312"/>
    </row>
    <row r="160" spans="2:11" ht="31.5" x14ac:dyDescent="0.2">
      <c r="B160" s="346" t="s">
        <v>133</v>
      </c>
      <c r="C160" s="297">
        <v>901</v>
      </c>
      <c r="D160" s="154" t="s">
        <v>108</v>
      </c>
      <c r="E160" s="291" t="s">
        <v>689</v>
      </c>
      <c r="F160" s="178" t="s">
        <v>132</v>
      </c>
      <c r="G160" s="224">
        <v>444.8</v>
      </c>
      <c r="H160" s="124">
        <v>444.8</v>
      </c>
      <c r="I160" s="124">
        <v>444.8</v>
      </c>
      <c r="J160" s="223">
        <f t="shared" si="69"/>
        <v>100</v>
      </c>
      <c r="K160" s="312"/>
    </row>
    <row r="161" spans="2:11" ht="78.75" x14ac:dyDescent="0.2">
      <c r="B161" s="335" t="s">
        <v>513</v>
      </c>
      <c r="C161" s="140">
        <v>901</v>
      </c>
      <c r="D161" s="125" t="s">
        <v>108</v>
      </c>
      <c r="E161" s="51" t="s">
        <v>282</v>
      </c>
      <c r="F161" s="125"/>
      <c r="G161" s="93">
        <f>G162</f>
        <v>703.2</v>
      </c>
      <c r="H161" s="93">
        <f t="shared" ref="H161:I161" si="83">H162</f>
        <v>703.2</v>
      </c>
      <c r="I161" s="93">
        <f t="shared" si="83"/>
        <v>703.2</v>
      </c>
      <c r="J161" s="223">
        <f t="shared" si="69"/>
        <v>100</v>
      </c>
      <c r="K161" s="311"/>
    </row>
    <row r="162" spans="2:11" ht="31.5" x14ac:dyDescent="0.2">
      <c r="B162" s="334" t="s">
        <v>86</v>
      </c>
      <c r="C162" s="117">
        <v>901</v>
      </c>
      <c r="D162" s="118" t="s">
        <v>108</v>
      </c>
      <c r="E162" s="51" t="s">
        <v>298</v>
      </c>
      <c r="F162" s="125"/>
      <c r="G162" s="93">
        <f>G165+G163</f>
        <v>703.2</v>
      </c>
      <c r="H162" s="93">
        <f>H165+H163</f>
        <v>703.2</v>
      </c>
      <c r="I162" s="93">
        <f>I165+I163</f>
        <v>703.2</v>
      </c>
      <c r="J162" s="223">
        <f t="shared" si="69"/>
        <v>100</v>
      </c>
      <c r="K162" s="311"/>
    </row>
    <row r="163" spans="2:11" ht="78.75" x14ac:dyDescent="0.2">
      <c r="B163" s="335" t="s">
        <v>436</v>
      </c>
      <c r="C163" s="140">
        <v>901</v>
      </c>
      <c r="D163" s="125" t="s">
        <v>108</v>
      </c>
      <c r="E163" s="51" t="s">
        <v>395</v>
      </c>
      <c r="F163" s="125"/>
      <c r="G163" s="93">
        <f>G164</f>
        <v>680</v>
      </c>
      <c r="H163" s="93">
        <f t="shared" ref="H163:I163" si="84">H164</f>
        <v>680</v>
      </c>
      <c r="I163" s="93">
        <f t="shared" si="84"/>
        <v>680</v>
      </c>
      <c r="J163" s="223">
        <f t="shared" si="69"/>
        <v>100</v>
      </c>
      <c r="K163" s="311"/>
    </row>
    <row r="164" spans="2:11" ht="63" x14ac:dyDescent="0.2">
      <c r="B164" s="335" t="s">
        <v>143</v>
      </c>
      <c r="C164" s="140">
        <v>901</v>
      </c>
      <c r="D164" s="125" t="s">
        <v>108</v>
      </c>
      <c r="E164" s="51" t="s">
        <v>395</v>
      </c>
      <c r="F164" s="125" t="s">
        <v>142</v>
      </c>
      <c r="G164" s="93">
        <v>680</v>
      </c>
      <c r="H164" s="124">
        <v>680</v>
      </c>
      <c r="I164" s="124">
        <v>680</v>
      </c>
      <c r="J164" s="223">
        <f t="shared" si="69"/>
        <v>100</v>
      </c>
      <c r="K164" s="311"/>
    </row>
    <row r="165" spans="2:11" ht="31.5" x14ac:dyDescent="0.2">
      <c r="B165" s="334" t="s">
        <v>240</v>
      </c>
      <c r="C165" s="117">
        <v>901</v>
      </c>
      <c r="D165" s="118" t="s">
        <v>108</v>
      </c>
      <c r="E165" s="51" t="s">
        <v>242</v>
      </c>
      <c r="F165" s="125"/>
      <c r="G165" s="93">
        <f>G166</f>
        <v>23.2</v>
      </c>
      <c r="H165" s="93">
        <f t="shared" ref="H165:I165" si="85">H166</f>
        <v>23.2</v>
      </c>
      <c r="I165" s="93">
        <f t="shared" si="85"/>
        <v>23.2</v>
      </c>
      <c r="J165" s="223">
        <f t="shared" si="69"/>
        <v>100</v>
      </c>
      <c r="K165" s="311"/>
    </row>
    <row r="166" spans="2:11" ht="63.75" thickBot="1" x14ac:dyDescent="0.25">
      <c r="B166" s="336" t="s">
        <v>143</v>
      </c>
      <c r="C166" s="142">
        <v>901</v>
      </c>
      <c r="D166" s="128" t="s">
        <v>108</v>
      </c>
      <c r="E166" s="129" t="s">
        <v>242</v>
      </c>
      <c r="F166" s="128" t="s">
        <v>142</v>
      </c>
      <c r="G166" s="130">
        <v>23.2</v>
      </c>
      <c r="H166" s="131">
        <v>23.2</v>
      </c>
      <c r="I166" s="132">
        <v>23.2</v>
      </c>
      <c r="J166" s="133">
        <f t="shared" si="69"/>
        <v>100</v>
      </c>
      <c r="K166" s="311"/>
    </row>
    <row r="167" spans="2:11" ht="16.5" thickBot="1" x14ac:dyDescent="0.25">
      <c r="B167" s="110" t="s">
        <v>114</v>
      </c>
      <c r="C167" s="111">
        <v>901</v>
      </c>
      <c r="D167" s="112" t="s">
        <v>115</v>
      </c>
      <c r="E167" s="112"/>
      <c r="F167" s="112"/>
      <c r="G167" s="113">
        <f>G175+G168</f>
        <v>416.4</v>
      </c>
      <c r="H167" s="113">
        <f t="shared" ref="H167:I167" si="86">H175+H168</f>
        <v>416.4</v>
      </c>
      <c r="I167" s="114">
        <f t="shared" si="86"/>
        <v>416.1</v>
      </c>
      <c r="J167" s="135">
        <f t="shared" si="69"/>
        <v>99.927953890489931</v>
      </c>
      <c r="K167" s="311"/>
    </row>
    <row r="168" spans="2:11" ht="94.5" x14ac:dyDescent="0.2">
      <c r="B168" s="333" t="s">
        <v>511</v>
      </c>
      <c r="C168" s="117">
        <v>901</v>
      </c>
      <c r="D168" s="118" t="s">
        <v>115</v>
      </c>
      <c r="E168" s="119" t="s">
        <v>276</v>
      </c>
      <c r="F168" s="118"/>
      <c r="G168" s="137">
        <f>G169+G172</f>
        <v>175.2</v>
      </c>
      <c r="H168" s="137">
        <f t="shared" ref="H168:I168" si="87">H169+H172</f>
        <v>175.2</v>
      </c>
      <c r="I168" s="137">
        <f t="shared" si="87"/>
        <v>175</v>
      </c>
      <c r="J168" s="139">
        <f t="shared" si="69"/>
        <v>99.88584474885846</v>
      </c>
      <c r="K168" s="311"/>
    </row>
    <row r="169" spans="2:11" ht="63" x14ac:dyDescent="0.2">
      <c r="B169" s="335" t="s">
        <v>193</v>
      </c>
      <c r="C169" s="140">
        <v>901</v>
      </c>
      <c r="D169" s="125" t="s">
        <v>115</v>
      </c>
      <c r="E169" s="125" t="s">
        <v>277</v>
      </c>
      <c r="F169" s="125"/>
      <c r="G169" s="93">
        <f>G170</f>
        <v>87.1</v>
      </c>
      <c r="H169" s="93">
        <f t="shared" ref="H169:I169" si="88">H170</f>
        <v>87.1</v>
      </c>
      <c r="I169" s="93">
        <f t="shared" si="88"/>
        <v>87.1</v>
      </c>
      <c r="J169" s="223">
        <f t="shared" si="69"/>
        <v>100</v>
      </c>
      <c r="K169" s="312"/>
    </row>
    <row r="170" spans="2:11" ht="27.75" customHeight="1" x14ac:dyDescent="0.2">
      <c r="B170" s="335" t="s">
        <v>539</v>
      </c>
      <c r="C170" s="117">
        <v>901</v>
      </c>
      <c r="D170" s="118" t="s">
        <v>115</v>
      </c>
      <c r="E170" s="125" t="s">
        <v>540</v>
      </c>
      <c r="F170" s="125"/>
      <c r="G170" s="93">
        <f>G171</f>
        <v>87.1</v>
      </c>
      <c r="H170" s="93">
        <f t="shared" ref="H170:I170" si="89">H171</f>
        <v>87.1</v>
      </c>
      <c r="I170" s="93">
        <f t="shared" si="89"/>
        <v>87.1</v>
      </c>
      <c r="J170" s="223">
        <f t="shared" si="69"/>
        <v>100</v>
      </c>
      <c r="K170" s="312"/>
    </row>
    <row r="171" spans="2:11" ht="31.5" x14ac:dyDescent="0.2">
      <c r="B171" s="335" t="s">
        <v>94</v>
      </c>
      <c r="C171" s="140">
        <v>901</v>
      </c>
      <c r="D171" s="118" t="s">
        <v>115</v>
      </c>
      <c r="E171" s="125" t="s">
        <v>540</v>
      </c>
      <c r="F171" s="125" t="s">
        <v>90</v>
      </c>
      <c r="G171" s="93">
        <v>87.1</v>
      </c>
      <c r="H171" s="124">
        <v>87.1</v>
      </c>
      <c r="I171" s="124">
        <v>87.1</v>
      </c>
      <c r="J171" s="223">
        <f t="shared" si="69"/>
        <v>100</v>
      </c>
      <c r="K171" s="312"/>
    </row>
    <row r="172" spans="2:11" ht="63" x14ac:dyDescent="0.2">
      <c r="B172" s="345" t="s">
        <v>685</v>
      </c>
      <c r="C172" s="297">
        <v>901</v>
      </c>
      <c r="D172" s="178" t="s">
        <v>115</v>
      </c>
      <c r="E172" s="178" t="s">
        <v>686</v>
      </c>
      <c r="F172" s="178"/>
      <c r="G172" s="241">
        <f>G173</f>
        <v>88.1</v>
      </c>
      <c r="H172" s="241">
        <f t="shared" ref="H172:I173" si="90">H173</f>
        <v>88.1</v>
      </c>
      <c r="I172" s="241">
        <f t="shared" si="90"/>
        <v>87.9</v>
      </c>
      <c r="J172" s="223">
        <f t="shared" si="69"/>
        <v>99.772985244040882</v>
      </c>
      <c r="K172" s="312"/>
    </row>
    <row r="173" spans="2:11" ht="24.75" customHeight="1" x14ac:dyDescent="0.2">
      <c r="B173" s="345" t="s">
        <v>539</v>
      </c>
      <c r="C173" s="297">
        <v>901</v>
      </c>
      <c r="D173" s="178" t="s">
        <v>115</v>
      </c>
      <c r="E173" s="178" t="s">
        <v>690</v>
      </c>
      <c r="F173" s="178"/>
      <c r="G173" s="241">
        <f>G174</f>
        <v>88.1</v>
      </c>
      <c r="H173" s="241">
        <f t="shared" si="90"/>
        <v>88.1</v>
      </c>
      <c r="I173" s="241">
        <f t="shared" si="90"/>
        <v>87.9</v>
      </c>
      <c r="J173" s="223">
        <f t="shared" si="69"/>
        <v>99.772985244040882</v>
      </c>
      <c r="K173" s="312"/>
    </row>
    <row r="174" spans="2:11" ht="31.5" x14ac:dyDescent="0.2">
      <c r="B174" s="345" t="s">
        <v>181</v>
      </c>
      <c r="C174" s="297">
        <v>901</v>
      </c>
      <c r="D174" s="178" t="s">
        <v>115</v>
      </c>
      <c r="E174" s="178" t="s">
        <v>690</v>
      </c>
      <c r="F174" s="178" t="s">
        <v>173</v>
      </c>
      <c r="G174" s="241">
        <v>88.1</v>
      </c>
      <c r="H174" s="124">
        <v>88.1</v>
      </c>
      <c r="I174" s="124">
        <v>87.9</v>
      </c>
      <c r="J174" s="223">
        <f t="shared" si="69"/>
        <v>99.772985244040882</v>
      </c>
      <c r="K174" s="312"/>
    </row>
    <row r="175" spans="2:11" ht="78.75" x14ac:dyDescent="0.2">
      <c r="B175" s="341" t="s">
        <v>513</v>
      </c>
      <c r="C175" s="117">
        <v>901</v>
      </c>
      <c r="D175" s="118" t="s">
        <v>115</v>
      </c>
      <c r="E175" s="119" t="s">
        <v>282</v>
      </c>
      <c r="F175" s="118"/>
      <c r="G175" s="93">
        <f>G176</f>
        <v>241.2</v>
      </c>
      <c r="H175" s="93">
        <f t="shared" ref="H175:I177" si="91">H176</f>
        <v>241.2</v>
      </c>
      <c r="I175" s="93">
        <f t="shared" si="91"/>
        <v>241.1</v>
      </c>
      <c r="J175" s="223">
        <f t="shared" si="69"/>
        <v>99.958540630182426</v>
      </c>
      <c r="K175" s="311"/>
    </row>
    <row r="176" spans="2:11" ht="47.25" x14ac:dyDescent="0.2">
      <c r="B176" s="334" t="s">
        <v>87</v>
      </c>
      <c r="C176" s="140">
        <v>901</v>
      </c>
      <c r="D176" s="125" t="s">
        <v>115</v>
      </c>
      <c r="E176" s="160" t="s">
        <v>299</v>
      </c>
      <c r="F176" s="125"/>
      <c r="G176" s="93">
        <f>G177</f>
        <v>241.2</v>
      </c>
      <c r="H176" s="93">
        <f t="shared" si="91"/>
        <v>241.2</v>
      </c>
      <c r="I176" s="93">
        <f t="shared" si="91"/>
        <v>241.1</v>
      </c>
      <c r="J176" s="223">
        <f t="shared" si="69"/>
        <v>99.958540630182426</v>
      </c>
      <c r="K176" s="311"/>
    </row>
    <row r="177" spans="2:11" ht="31.5" x14ac:dyDescent="0.2">
      <c r="B177" s="334" t="s">
        <v>88</v>
      </c>
      <c r="C177" s="140">
        <v>901</v>
      </c>
      <c r="D177" s="125" t="s">
        <v>115</v>
      </c>
      <c r="E177" s="51" t="s">
        <v>24</v>
      </c>
      <c r="F177" s="125"/>
      <c r="G177" s="93">
        <f>G178</f>
        <v>241.2</v>
      </c>
      <c r="H177" s="93">
        <f t="shared" si="91"/>
        <v>241.2</v>
      </c>
      <c r="I177" s="93">
        <f t="shared" si="91"/>
        <v>241.1</v>
      </c>
      <c r="J177" s="223">
        <f t="shared" si="69"/>
        <v>99.958540630182426</v>
      </c>
      <c r="K177" s="311"/>
    </row>
    <row r="178" spans="2:11" ht="63.75" thickBot="1" x14ac:dyDescent="0.25">
      <c r="B178" s="336" t="s">
        <v>143</v>
      </c>
      <c r="C178" s="142">
        <v>901</v>
      </c>
      <c r="D178" s="128" t="s">
        <v>115</v>
      </c>
      <c r="E178" s="129" t="s">
        <v>24</v>
      </c>
      <c r="F178" s="128" t="s">
        <v>142</v>
      </c>
      <c r="G178" s="137">
        <v>241.2</v>
      </c>
      <c r="H178" s="137">
        <v>241.2</v>
      </c>
      <c r="I178" s="138">
        <v>241.1</v>
      </c>
      <c r="J178" s="133">
        <f t="shared" si="69"/>
        <v>99.958540630182426</v>
      </c>
      <c r="K178" s="311"/>
    </row>
    <row r="179" spans="2:11" ht="16.5" thickBot="1" x14ac:dyDescent="0.25">
      <c r="B179" s="134" t="s">
        <v>442</v>
      </c>
      <c r="C179" s="111">
        <v>901</v>
      </c>
      <c r="D179" s="112" t="s">
        <v>441</v>
      </c>
      <c r="E179" s="143"/>
      <c r="F179" s="112"/>
      <c r="G179" s="113">
        <f>G180</f>
        <v>14240.1</v>
      </c>
      <c r="H179" s="113">
        <f t="shared" ref="H179:I179" si="92">H180</f>
        <v>14240.1</v>
      </c>
      <c r="I179" s="390">
        <f t="shared" si="92"/>
        <v>14240</v>
      </c>
      <c r="J179" s="135">
        <f t="shared" si="69"/>
        <v>99.999297757740464</v>
      </c>
      <c r="K179" s="311"/>
    </row>
    <row r="180" spans="2:11" ht="63" x14ac:dyDescent="0.2">
      <c r="B180" s="354" t="s">
        <v>514</v>
      </c>
      <c r="C180" s="117">
        <v>901</v>
      </c>
      <c r="D180" s="118" t="s">
        <v>441</v>
      </c>
      <c r="E180" s="119" t="s">
        <v>303</v>
      </c>
      <c r="F180" s="123"/>
      <c r="G180" s="137">
        <f>G181</f>
        <v>14240.1</v>
      </c>
      <c r="H180" s="137">
        <f>H181</f>
        <v>14240.1</v>
      </c>
      <c r="I180" s="93">
        <f t="shared" ref="I180" si="93">I181</f>
        <v>14240</v>
      </c>
      <c r="J180" s="139">
        <f t="shared" si="69"/>
        <v>99.999297757740464</v>
      </c>
      <c r="K180" s="311"/>
    </row>
    <row r="181" spans="2:11" ht="31.5" x14ac:dyDescent="0.2">
      <c r="B181" s="335" t="s">
        <v>443</v>
      </c>
      <c r="C181" s="140">
        <v>901</v>
      </c>
      <c r="D181" s="125" t="s">
        <v>441</v>
      </c>
      <c r="E181" s="51" t="s">
        <v>444</v>
      </c>
      <c r="F181" s="125"/>
      <c r="G181" s="93">
        <f>G182</f>
        <v>14240.1</v>
      </c>
      <c r="H181" s="93">
        <f t="shared" ref="H181:I181" si="94">H182</f>
        <v>14240.1</v>
      </c>
      <c r="I181" s="93">
        <f t="shared" si="94"/>
        <v>14240</v>
      </c>
      <c r="J181" s="223">
        <f t="shared" si="69"/>
        <v>99.999297757740464</v>
      </c>
      <c r="K181" s="311"/>
    </row>
    <row r="182" spans="2:11" x14ac:dyDescent="0.2">
      <c r="B182" s="337" t="s">
        <v>446</v>
      </c>
      <c r="C182" s="140">
        <v>901</v>
      </c>
      <c r="D182" s="125" t="s">
        <v>441</v>
      </c>
      <c r="E182" s="51" t="s">
        <v>445</v>
      </c>
      <c r="F182" s="125"/>
      <c r="G182" s="93">
        <f>G183</f>
        <v>14240.1</v>
      </c>
      <c r="H182" s="93">
        <f t="shared" ref="H182:I182" si="95">H183</f>
        <v>14240.1</v>
      </c>
      <c r="I182" s="93">
        <f t="shared" si="95"/>
        <v>14240</v>
      </c>
      <c r="J182" s="223">
        <f t="shared" si="69"/>
        <v>99.999297757740464</v>
      </c>
      <c r="K182" s="311"/>
    </row>
    <row r="183" spans="2:11" ht="63.75" thickBot="1" x14ac:dyDescent="0.25">
      <c r="B183" s="336" t="s">
        <v>143</v>
      </c>
      <c r="C183" s="142">
        <v>901</v>
      </c>
      <c r="D183" s="128" t="s">
        <v>441</v>
      </c>
      <c r="E183" s="129" t="s">
        <v>445</v>
      </c>
      <c r="F183" s="48" t="s">
        <v>142</v>
      </c>
      <c r="G183" s="137">
        <v>14240.1</v>
      </c>
      <c r="H183" s="131">
        <v>14240.1</v>
      </c>
      <c r="I183" s="391">
        <v>14240</v>
      </c>
      <c r="J183" s="139">
        <f t="shared" si="69"/>
        <v>99.999297757740464</v>
      </c>
      <c r="K183" s="311"/>
    </row>
    <row r="184" spans="2:11" ht="32.25" thickBot="1" x14ac:dyDescent="0.25">
      <c r="B184" s="110" t="s">
        <v>131</v>
      </c>
      <c r="C184" s="111">
        <v>901</v>
      </c>
      <c r="D184" s="112" t="s">
        <v>130</v>
      </c>
      <c r="E184" s="112"/>
      <c r="F184" s="112"/>
      <c r="G184" s="113">
        <f>G185</f>
        <v>82276.599999999991</v>
      </c>
      <c r="H184" s="113">
        <f t="shared" ref="H184:I184" si="96">H185</f>
        <v>82276.599999999991</v>
      </c>
      <c r="I184" s="113">
        <f t="shared" si="96"/>
        <v>76442.600000000006</v>
      </c>
      <c r="J184" s="115">
        <f t="shared" si="69"/>
        <v>92.909284049170736</v>
      </c>
      <c r="K184" s="311"/>
    </row>
    <row r="185" spans="2:11" ht="63" x14ac:dyDescent="0.2">
      <c r="B185" s="338" t="s">
        <v>515</v>
      </c>
      <c r="C185" s="117">
        <v>901</v>
      </c>
      <c r="D185" s="118" t="s">
        <v>130</v>
      </c>
      <c r="E185" s="119" t="s">
        <v>303</v>
      </c>
      <c r="F185" s="123"/>
      <c r="G185" s="137">
        <f>G186+G193+G196</f>
        <v>82276.599999999991</v>
      </c>
      <c r="H185" s="137">
        <f>H186+H193+H196</f>
        <v>82276.599999999991</v>
      </c>
      <c r="I185" s="137">
        <f>I186+I193+I196</f>
        <v>76442.600000000006</v>
      </c>
      <c r="J185" s="139">
        <f t="shared" si="69"/>
        <v>92.909284049170736</v>
      </c>
      <c r="K185" s="311"/>
    </row>
    <row r="186" spans="2:11" ht="78.75" x14ac:dyDescent="0.2">
      <c r="B186" s="335" t="s">
        <v>100</v>
      </c>
      <c r="C186" s="140">
        <v>901</v>
      </c>
      <c r="D186" s="125" t="s">
        <v>130</v>
      </c>
      <c r="E186" s="119" t="s">
        <v>304</v>
      </c>
      <c r="F186" s="125"/>
      <c r="G186" s="93">
        <f>G187+G189+G191</f>
        <v>48576.799999999996</v>
      </c>
      <c r="H186" s="93">
        <f t="shared" ref="H186:I186" si="97">H187+H189+H191</f>
        <v>48576.799999999996</v>
      </c>
      <c r="I186" s="93">
        <f t="shared" si="97"/>
        <v>48576.600000000006</v>
      </c>
      <c r="J186" s="223">
        <f t="shared" si="69"/>
        <v>99.999588280825435</v>
      </c>
      <c r="K186" s="311"/>
    </row>
    <row r="187" spans="2:11" ht="47.25" x14ac:dyDescent="0.2">
      <c r="B187" s="335" t="s">
        <v>81</v>
      </c>
      <c r="C187" s="140">
        <v>901</v>
      </c>
      <c r="D187" s="125" t="s">
        <v>130</v>
      </c>
      <c r="E187" s="119" t="s">
        <v>305</v>
      </c>
      <c r="F187" s="125"/>
      <c r="G187" s="93">
        <f>G188</f>
        <v>26650.5</v>
      </c>
      <c r="H187" s="93">
        <f t="shared" ref="H187:I187" si="98">H188</f>
        <v>26650.5</v>
      </c>
      <c r="I187" s="93">
        <f t="shared" si="98"/>
        <v>26650.400000000001</v>
      </c>
      <c r="J187" s="223">
        <f t="shared" si="69"/>
        <v>99.999624772518345</v>
      </c>
      <c r="K187" s="311"/>
    </row>
    <row r="188" spans="2:11" ht="63" x14ac:dyDescent="0.2">
      <c r="B188" s="335" t="s">
        <v>143</v>
      </c>
      <c r="C188" s="140">
        <v>901</v>
      </c>
      <c r="D188" s="125" t="s">
        <v>130</v>
      </c>
      <c r="E188" s="119" t="s">
        <v>305</v>
      </c>
      <c r="F188" s="125" t="s">
        <v>142</v>
      </c>
      <c r="G188" s="93">
        <v>26650.5</v>
      </c>
      <c r="H188" s="124">
        <v>26650.5</v>
      </c>
      <c r="I188" s="124">
        <v>26650.400000000001</v>
      </c>
      <c r="J188" s="223">
        <f t="shared" si="69"/>
        <v>99.999624772518345</v>
      </c>
      <c r="K188" s="311"/>
    </row>
    <row r="189" spans="2:11" ht="63" x14ac:dyDescent="0.2">
      <c r="B189" s="335" t="s">
        <v>366</v>
      </c>
      <c r="C189" s="140">
        <v>901</v>
      </c>
      <c r="D189" s="125" t="s">
        <v>130</v>
      </c>
      <c r="E189" s="119" t="s">
        <v>645</v>
      </c>
      <c r="F189" s="125"/>
      <c r="G189" s="93">
        <f>G190</f>
        <v>21580.2</v>
      </c>
      <c r="H189" s="93">
        <f t="shared" ref="H189:I189" si="99">H190</f>
        <v>21580.2</v>
      </c>
      <c r="I189" s="93">
        <f t="shared" si="99"/>
        <v>21580.2</v>
      </c>
      <c r="J189" s="223">
        <f t="shared" si="69"/>
        <v>100</v>
      </c>
      <c r="K189" s="311"/>
    </row>
    <row r="190" spans="2:11" ht="63" x14ac:dyDescent="0.2">
      <c r="B190" s="335" t="s">
        <v>143</v>
      </c>
      <c r="C190" s="140">
        <v>901</v>
      </c>
      <c r="D190" s="125" t="s">
        <v>130</v>
      </c>
      <c r="E190" s="119" t="s">
        <v>645</v>
      </c>
      <c r="F190" s="125" t="s">
        <v>142</v>
      </c>
      <c r="G190" s="93">
        <v>21580.2</v>
      </c>
      <c r="H190" s="124">
        <v>21580.2</v>
      </c>
      <c r="I190" s="124">
        <v>21580.2</v>
      </c>
      <c r="J190" s="223">
        <f t="shared" si="69"/>
        <v>100</v>
      </c>
      <c r="K190" s="311"/>
    </row>
    <row r="191" spans="2:11" ht="63" x14ac:dyDescent="0.2">
      <c r="B191" s="335" t="s">
        <v>677</v>
      </c>
      <c r="C191" s="140">
        <v>901</v>
      </c>
      <c r="D191" s="125" t="s">
        <v>130</v>
      </c>
      <c r="E191" s="119" t="s">
        <v>678</v>
      </c>
      <c r="F191" s="125"/>
      <c r="G191" s="224">
        <f>G192</f>
        <v>346.1</v>
      </c>
      <c r="H191" s="224">
        <f t="shared" ref="H191:I191" si="100">H192</f>
        <v>346.1</v>
      </c>
      <c r="I191" s="224">
        <f t="shared" si="100"/>
        <v>346</v>
      </c>
      <c r="J191" s="223">
        <f t="shared" si="69"/>
        <v>99.971106616584791</v>
      </c>
      <c r="K191" s="311"/>
    </row>
    <row r="192" spans="2:11" ht="63" x14ac:dyDescent="0.2">
      <c r="B192" s="335" t="s">
        <v>143</v>
      </c>
      <c r="C192" s="140">
        <v>901</v>
      </c>
      <c r="D192" s="125" t="s">
        <v>679</v>
      </c>
      <c r="E192" s="119" t="s">
        <v>678</v>
      </c>
      <c r="F192" s="125" t="s">
        <v>142</v>
      </c>
      <c r="G192" s="224">
        <v>346.1</v>
      </c>
      <c r="H192" s="124">
        <v>346.1</v>
      </c>
      <c r="I192" s="124">
        <v>346</v>
      </c>
      <c r="J192" s="223">
        <f t="shared" si="69"/>
        <v>99.971106616584791</v>
      </c>
      <c r="K192" s="311"/>
    </row>
    <row r="193" spans="2:11" ht="31.5" x14ac:dyDescent="0.2">
      <c r="B193" s="335" t="s">
        <v>101</v>
      </c>
      <c r="C193" s="140">
        <v>901</v>
      </c>
      <c r="D193" s="125" t="s">
        <v>130</v>
      </c>
      <c r="E193" s="119" t="s">
        <v>306</v>
      </c>
      <c r="F193" s="125"/>
      <c r="G193" s="93">
        <f>G194</f>
        <v>28311.1</v>
      </c>
      <c r="H193" s="93">
        <f t="shared" ref="H193:I193" si="101">H194</f>
        <v>28311.1</v>
      </c>
      <c r="I193" s="93">
        <f t="shared" si="101"/>
        <v>22477.4</v>
      </c>
      <c r="J193" s="223">
        <f t="shared" si="69"/>
        <v>79.394301175157452</v>
      </c>
      <c r="K193" s="311"/>
    </row>
    <row r="194" spans="2:11" ht="63" x14ac:dyDescent="0.2">
      <c r="B194" s="335" t="s">
        <v>102</v>
      </c>
      <c r="C194" s="140">
        <v>901</v>
      </c>
      <c r="D194" s="125" t="s">
        <v>130</v>
      </c>
      <c r="E194" s="119" t="s">
        <v>307</v>
      </c>
      <c r="F194" s="125"/>
      <c r="G194" s="93">
        <f>G195</f>
        <v>28311.1</v>
      </c>
      <c r="H194" s="93">
        <f t="shared" ref="H194:I194" si="102">H195</f>
        <v>28311.1</v>
      </c>
      <c r="I194" s="93">
        <f t="shared" si="102"/>
        <v>22477.4</v>
      </c>
      <c r="J194" s="223">
        <f t="shared" si="69"/>
        <v>79.394301175157452</v>
      </c>
      <c r="K194" s="311"/>
    </row>
    <row r="195" spans="2:11" ht="63" x14ac:dyDescent="0.2">
      <c r="B195" s="335" t="s">
        <v>143</v>
      </c>
      <c r="C195" s="140">
        <v>901</v>
      </c>
      <c r="D195" s="125" t="s">
        <v>130</v>
      </c>
      <c r="E195" s="119" t="s">
        <v>307</v>
      </c>
      <c r="F195" s="125" t="s">
        <v>142</v>
      </c>
      <c r="G195" s="93">
        <v>28311.1</v>
      </c>
      <c r="H195" s="124">
        <v>28311.1</v>
      </c>
      <c r="I195" s="124">
        <v>22477.4</v>
      </c>
      <c r="J195" s="223">
        <f t="shared" si="69"/>
        <v>79.394301175157452</v>
      </c>
      <c r="K195" s="311"/>
    </row>
    <row r="196" spans="2:11" ht="31.5" x14ac:dyDescent="0.2">
      <c r="B196" s="334" t="s">
        <v>103</v>
      </c>
      <c r="C196" s="140">
        <v>901</v>
      </c>
      <c r="D196" s="125" t="s">
        <v>130</v>
      </c>
      <c r="E196" s="119" t="s">
        <v>308</v>
      </c>
      <c r="F196" s="125"/>
      <c r="G196" s="93">
        <f>G197+G199</f>
        <v>5388.7</v>
      </c>
      <c r="H196" s="93">
        <f t="shared" ref="H196:I196" si="103">H197+H199</f>
        <v>5388.7</v>
      </c>
      <c r="I196" s="93">
        <f t="shared" si="103"/>
        <v>5388.6</v>
      </c>
      <c r="J196" s="223">
        <f t="shared" si="69"/>
        <v>99.998144264850524</v>
      </c>
      <c r="K196" s="311"/>
    </row>
    <row r="197" spans="2:11" ht="31.5" x14ac:dyDescent="0.2">
      <c r="B197" s="335" t="s">
        <v>343</v>
      </c>
      <c r="C197" s="140">
        <v>901</v>
      </c>
      <c r="D197" s="125" t="s">
        <v>130</v>
      </c>
      <c r="E197" s="119" t="s">
        <v>309</v>
      </c>
      <c r="F197" s="125"/>
      <c r="G197" s="93">
        <f>G198</f>
        <v>3100</v>
      </c>
      <c r="H197" s="93">
        <f t="shared" ref="H197:I197" si="104">H198</f>
        <v>3100</v>
      </c>
      <c r="I197" s="93">
        <f t="shared" si="104"/>
        <v>3100</v>
      </c>
      <c r="J197" s="223">
        <f t="shared" si="69"/>
        <v>100</v>
      </c>
      <c r="K197" s="311"/>
    </row>
    <row r="198" spans="2:11" ht="63" x14ac:dyDescent="0.2">
      <c r="B198" s="335" t="s">
        <v>143</v>
      </c>
      <c r="C198" s="140">
        <v>901</v>
      </c>
      <c r="D198" s="125" t="s">
        <v>130</v>
      </c>
      <c r="E198" s="51" t="s">
        <v>309</v>
      </c>
      <c r="F198" s="125" t="s">
        <v>142</v>
      </c>
      <c r="G198" s="93">
        <v>3100</v>
      </c>
      <c r="H198" s="124">
        <v>3100</v>
      </c>
      <c r="I198" s="124">
        <v>3100</v>
      </c>
      <c r="J198" s="223">
        <f t="shared" si="69"/>
        <v>100</v>
      </c>
      <c r="K198" s="311"/>
    </row>
    <row r="199" spans="2:11" ht="63" x14ac:dyDescent="0.2">
      <c r="B199" s="335" t="s">
        <v>556</v>
      </c>
      <c r="C199" s="140">
        <v>901</v>
      </c>
      <c r="D199" s="125" t="s">
        <v>130</v>
      </c>
      <c r="E199" s="51" t="s">
        <v>557</v>
      </c>
      <c r="F199" s="125"/>
      <c r="G199" s="93">
        <f>G200</f>
        <v>2288.6999999999998</v>
      </c>
      <c r="H199" s="93">
        <f t="shared" ref="H199:I199" si="105">H200</f>
        <v>2288.6999999999998</v>
      </c>
      <c r="I199" s="93">
        <f t="shared" si="105"/>
        <v>2288.6</v>
      </c>
      <c r="J199" s="223">
        <f t="shared" si="69"/>
        <v>99.995630707388486</v>
      </c>
      <c r="K199" s="311"/>
    </row>
    <row r="200" spans="2:11" ht="63.75" thickBot="1" x14ac:dyDescent="0.25">
      <c r="B200" s="338" t="s">
        <v>143</v>
      </c>
      <c r="C200" s="127">
        <v>901</v>
      </c>
      <c r="D200" s="48" t="s">
        <v>130</v>
      </c>
      <c r="E200" s="145" t="s">
        <v>557</v>
      </c>
      <c r="F200" s="48" t="s">
        <v>142</v>
      </c>
      <c r="G200" s="137">
        <v>2288.6999999999998</v>
      </c>
      <c r="H200" s="131">
        <v>2288.6999999999998</v>
      </c>
      <c r="I200" s="132">
        <v>2288.6</v>
      </c>
      <c r="J200" s="133">
        <f t="shared" si="69"/>
        <v>99.995630707388486</v>
      </c>
      <c r="K200" s="311"/>
    </row>
    <row r="201" spans="2:11" ht="16.5" thickBot="1" x14ac:dyDescent="0.25">
      <c r="B201" s="110" t="s">
        <v>42</v>
      </c>
      <c r="C201" s="111">
        <v>901</v>
      </c>
      <c r="D201" s="112" t="s">
        <v>41</v>
      </c>
      <c r="E201" s="112"/>
      <c r="F201" s="112"/>
      <c r="G201" s="113">
        <f>G202</f>
        <v>856.8</v>
      </c>
      <c r="H201" s="113">
        <f t="shared" ref="H201:I201" si="106">H202</f>
        <v>856.8</v>
      </c>
      <c r="I201" s="114">
        <f t="shared" si="106"/>
        <v>842.7</v>
      </c>
      <c r="J201" s="135">
        <f t="shared" si="69"/>
        <v>98.354341736694678</v>
      </c>
      <c r="K201" s="311"/>
    </row>
    <row r="202" spans="2:11" ht="110.25" x14ac:dyDescent="0.2">
      <c r="B202" s="342" t="s">
        <v>508</v>
      </c>
      <c r="C202" s="117">
        <v>901</v>
      </c>
      <c r="D202" s="118" t="s">
        <v>41</v>
      </c>
      <c r="E202" s="119" t="s">
        <v>271</v>
      </c>
      <c r="F202" s="123"/>
      <c r="G202" s="137">
        <f>G203+G207+G205</f>
        <v>856.8</v>
      </c>
      <c r="H202" s="137">
        <f>H203+H207+H205</f>
        <v>856.8</v>
      </c>
      <c r="I202" s="138">
        <f>I203+I207+I205</f>
        <v>842.7</v>
      </c>
      <c r="J202" s="139">
        <f t="shared" si="69"/>
        <v>98.354341736694678</v>
      </c>
      <c r="K202" s="311"/>
    </row>
    <row r="203" spans="2:11" ht="110.25" x14ac:dyDescent="0.2">
      <c r="B203" s="334" t="s">
        <v>145</v>
      </c>
      <c r="C203" s="140">
        <v>901</v>
      </c>
      <c r="D203" s="125" t="s">
        <v>41</v>
      </c>
      <c r="E203" s="119" t="s">
        <v>146</v>
      </c>
      <c r="F203" s="179"/>
      <c r="G203" s="93">
        <f>G204</f>
        <v>306</v>
      </c>
      <c r="H203" s="93">
        <f t="shared" ref="H203:I203" si="107">H204</f>
        <v>306</v>
      </c>
      <c r="I203" s="93">
        <f t="shared" si="107"/>
        <v>305.89999999999998</v>
      </c>
      <c r="J203" s="223">
        <f t="shared" ref="J203:J263" si="108">I203/H203*100</f>
        <v>99.967320261437891</v>
      </c>
      <c r="K203" s="311"/>
    </row>
    <row r="204" spans="2:11" ht="63" x14ac:dyDescent="0.2">
      <c r="B204" s="335" t="s">
        <v>143</v>
      </c>
      <c r="C204" s="140">
        <v>901</v>
      </c>
      <c r="D204" s="125" t="s">
        <v>41</v>
      </c>
      <c r="E204" s="119" t="s">
        <v>146</v>
      </c>
      <c r="F204" s="125" t="s">
        <v>142</v>
      </c>
      <c r="G204" s="93">
        <v>306</v>
      </c>
      <c r="H204" s="124">
        <v>306</v>
      </c>
      <c r="I204" s="124">
        <v>305.89999999999998</v>
      </c>
      <c r="J204" s="223">
        <f t="shared" si="108"/>
        <v>99.967320261437891</v>
      </c>
      <c r="K204" s="312"/>
    </row>
    <row r="205" spans="2:11" ht="110.25" x14ac:dyDescent="0.2">
      <c r="B205" s="334" t="s">
        <v>310</v>
      </c>
      <c r="C205" s="140">
        <v>901</v>
      </c>
      <c r="D205" s="125" t="s">
        <v>41</v>
      </c>
      <c r="E205" s="119" t="s">
        <v>311</v>
      </c>
      <c r="F205" s="179"/>
      <c r="G205" s="93">
        <f>G206</f>
        <v>500</v>
      </c>
      <c r="H205" s="93">
        <f t="shared" ref="H205:I205" si="109">H206</f>
        <v>500</v>
      </c>
      <c r="I205" s="93">
        <f t="shared" si="109"/>
        <v>500</v>
      </c>
      <c r="J205" s="223">
        <f t="shared" si="108"/>
        <v>100</v>
      </c>
      <c r="K205" s="311"/>
    </row>
    <row r="206" spans="2:11" ht="63" x14ac:dyDescent="0.2">
      <c r="B206" s="335" t="s">
        <v>143</v>
      </c>
      <c r="C206" s="140">
        <v>901</v>
      </c>
      <c r="D206" s="125" t="s">
        <v>41</v>
      </c>
      <c r="E206" s="119" t="s">
        <v>311</v>
      </c>
      <c r="F206" s="125" t="s">
        <v>142</v>
      </c>
      <c r="G206" s="93">
        <v>500</v>
      </c>
      <c r="H206" s="124">
        <v>500</v>
      </c>
      <c r="I206" s="124">
        <v>500</v>
      </c>
      <c r="J206" s="223">
        <f t="shared" si="108"/>
        <v>100</v>
      </c>
      <c r="K206" s="311"/>
    </row>
    <row r="207" spans="2:11" ht="204.75" x14ac:dyDescent="0.2">
      <c r="B207" s="334" t="s">
        <v>313</v>
      </c>
      <c r="C207" s="140">
        <v>901</v>
      </c>
      <c r="D207" s="125" t="s">
        <v>41</v>
      </c>
      <c r="E207" s="119" t="s">
        <v>312</v>
      </c>
      <c r="F207" s="125"/>
      <c r="G207" s="93">
        <f>G208</f>
        <v>50.8</v>
      </c>
      <c r="H207" s="93">
        <f t="shared" ref="H207" si="110">H208</f>
        <v>50.8</v>
      </c>
      <c r="I207" s="93">
        <f>I208</f>
        <v>36.799999999999997</v>
      </c>
      <c r="J207" s="223">
        <f t="shared" si="108"/>
        <v>72.440944881889763</v>
      </c>
      <c r="K207" s="311"/>
    </row>
    <row r="208" spans="2:11" ht="63.75" thickBot="1" x14ac:dyDescent="0.25">
      <c r="B208" s="336" t="s">
        <v>143</v>
      </c>
      <c r="C208" s="142">
        <v>901</v>
      </c>
      <c r="D208" s="128" t="s">
        <v>41</v>
      </c>
      <c r="E208" s="129" t="s">
        <v>312</v>
      </c>
      <c r="F208" s="128" t="s">
        <v>142</v>
      </c>
      <c r="G208" s="137">
        <v>50.8</v>
      </c>
      <c r="H208" s="131">
        <v>50.8</v>
      </c>
      <c r="I208" s="132">
        <v>36.799999999999997</v>
      </c>
      <c r="J208" s="133">
        <f t="shared" si="108"/>
        <v>72.440944881889763</v>
      </c>
      <c r="K208" s="311"/>
    </row>
    <row r="209" spans="2:12" ht="32.25" thickBot="1" x14ac:dyDescent="0.25">
      <c r="B209" s="110" t="s">
        <v>237</v>
      </c>
      <c r="C209" s="111">
        <v>901</v>
      </c>
      <c r="D209" s="112" t="s">
        <v>363</v>
      </c>
      <c r="E209" s="112"/>
      <c r="F209" s="112"/>
      <c r="G209" s="113">
        <f>G210+G219+G214</f>
        <v>8921.6</v>
      </c>
      <c r="H209" s="113">
        <f t="shared" ref="H209:I209" si="111">H210+H219+H214</f>
        <v>8921.6</v>
      </c>
      <c r="I209" s="113">
        <f t="shared" si="111"/>
        <v>8921.5</v>
      </c>
      <c r="J209" s="135">
        <f t="shared" si="108"/>
        <v>99.998879124820661</v>
      </c>
      <c r="K209" s="311"/>
    </row>
    <row r="210" spans="2:12" ht="94.5" x14ac:dyDescent="0.2">
      <c r="B210" s="334" t="s">
        <v>512</v>
      </c>
      <c r="C210" s="140">
        <v>901</v>
      </c>
      <c r="D210" s="125" t="s">
        <v>363</v>
      </c>
      <c r="E210" s="125" t="s">
        <v>280</v>
      </c>
      <c r="F210" s="125"/>
      <c r="G210" s="93">
        <f>G211</f>
        <v>524</v>
      </c>
      <c r="H210" s="93">
        <f t="shared" ref="H210:I211" si="112">H211</f>
        <v>524</v>
      </c>
      <c r="I210" s="93">
        <f t="shared" si="112"/>
        <v>524</v>
      </c>
      <c r="J210" s="223">
        <f t="shared" si="108"/>
        <v>100</v>
      </c>
      <c r="K210" s="311"/>
    </row>
    <row r="211" spans="2:12" ht="63" x14ac:dyDescent="0.2">
      <c r="B211" s="335" t="s">
        <v>459</v>
      </c>
      <c r="C211" s="140">
        <v>901</v>
      </c>
      <c r="D211" s="125" t="s">
        <v>363</v>
      </c>
      <c r="E211" s="125" t="s">
        <v>314</v>
      </c>
      <c r="F211" s="163"/>
      <c r="G211" s="93">
        <f>G212</f>
        <v>524</v>
      </c>
      <c r="H211" s="93">
        <f t="shared" si="112"/>
        <v>524</v>
      </c>
      <c r="I211" s="93">
        <f t="shared" si="112"/>
        <v>524</v>
      </c>
      <c r="J211" s="223">
        <f t="shared" si="108"/>
        <v>100</v>
      </c>
      <c r="K211" s="311"/>
    </row>
    <row r="212" spans="2:12" ht="63" x14ac:dyDescent="0.2">
      <c r="B212" s="342" t="s">
        <v>640</v>
      </c>
      <c r="C212" s="140">
        <v>901</v>
      </c>
      <c r="D212" s="125" t="s">
        <v>363</v>
      </c>
      <c r="E212" s="125" t="s">
        <v>639</v>
      </c>
      <c r="F212" s="163"/>
      <c r="G212" s="93">
        <f>G213</f>
        <v>524</v>
      </c>
      <c r="H212" s="93">
        <f t="shared" ref="H212:I212" si="113">H213</f>
        <v>524</v>
      </c>
      <c r="I212" s="93">
        <f t="shared" si="113"/>
        <v>524</v>
      </c>
      <c r="J212" s="223">
        <f t="shared" si="108"/>
        <v>100</v>
      </c>
      <c r="K212" s="311"/>
    </row>
    <row r="213" spans="2:12" ht="110.25" x14ac:dyDescent="0.2">
      <c r="B213" s="335" t="s">
        <v>633</v>
      </c>
      <c r="C213" s="140">
        <v>901</v>
      </c>
      <c r="D213" s="125" t="s">
        <v>363</v>
      </c>
      <c r="E213" s="125" t="s">
        <v>639</v>
      </c>
      <c r="F213" s="125" t="s">
        <v>380</v>
      </c>
      <c r="G213" s="93">
        <v>524</v>
      </c>
      <c r="H213" s="124">
        <v>524</v>
      </c>
      <c r="I213" s="124">
        <v>524</v>
      </c>
      <c r="J213" s="223">
        <f t="shared" si="108"/>
        <v>100</v>
      </c>
      <c r="K213" s="311"/>
      <c r="L213" s="66"/>
    </row>
    <row r="214" spans="2:12" ht="66.75" customHeight="1" x14ac:dyDescent="0.2">
      <c r="B214" s="342" t="s">
        <v>517</v>
      </c>
      <c r="C214" s="140">
        <v>901</v>
      </c>
      <c r="D214" s="48" t="s">
        <v>363</v>
      </c>
      <c r="E214" s="181" t="s">
        <v>269</v>
      </c>
      <c r="F214" s="48"/>
      <c r="G214" s="93">
        <f>G217+G215</f>
        <v>8217.6</v>
      </c>
      <c r="H214" s="93">
        <f t="shared" ref="H214:I214" si="114">H217+H215</f>
        <v>8217.6</v>
      </c>
      <c r="I214" s="93">
        <f t="shared" si="114"/>
        <v>8217.5</v>
      </c>
      <c r="J214" s="223">
        <f t="shared" ref="J214:J218" si="115">I214/H214*100</f>
        <v>99.998783099688467</v>
      </c>
      <c r="K214" s="311"/>
      <c r="L214" s="66"/>
    </row>
    <row r="215" spans="2:12" ht="47.25" x14ac:dyDescent="0.2">
      <c r="B215" s="335" t="s">
        <v>680</v>
      </c>
      <c r="C215" s="160">
        <v>901</v>
      </c>
      <c r="D215" s="125" t="s">
        <v>363</v>
      </c>
      <c r="E215" s="51" t="s">
        <v>681</v>
      </c>
      <c r="F215" s="125"/>
      <c r="G215" s="224">
        <f>G216</f>
        <v>947.6</v>
      </c>
      <c r="H215" s="224">
        <f t="shared" ref="H215:I215" si="116">H216</f>
        <v>947.6</v>
      </c>
      <c r="I215" s="224">
        <f t="shared" si="116"/>
        <v>947.5</v>
      </c>
      <c r="J215" s="223">
        <f t="shared" si="115"/>
        <v>99.98944702406078</v>
      </c>
      <c r="K215" s="311"/>
      <c r="L215" s="66"/>
    </row>
    <row r="216" spans="2:12" ht="63" x14ac:dyDescent="0.2">
      <c r="B216" s="335" t="s">
        <v>143</v>
      </c>
      <c r="C216" s="160">
        <v>901</v>
      </c>
      <c r="D216" s="125" t="s">
        <v>363</v>
      </c>
      <c r="E216" s="51" t="s">
        <v>681</v>
      </c>
      <c r="F216" s="125" t="s">
        <v>142</v>
      </c>
      <c r="G216" s="224">
        <v>947.6</v>
      </c>
      <c r="H216" s="93">
        <v>947.6</v>
      </c>
      <c r="I216" s="93">
        <v>947.5</v>
      </c>
      <c r="J216" s="223">
        <f t="shared" si="115"/>
        <v>99.98944702406078</v>
      </c>
      <c r="K216" s="311"/>
      <c r="L216" s="66"/>
    </row>
    <row r="217" spans="2:12" ht="94.5" x14ac:dyDescent="0.2">
      <c r="B217" s="334" t="s">
        <v>463</v>
      </c>
      <c r="C217" s="127">
        <v>901</v>
      </c>
      <c r="D217" s="125" t="s">
        <v>363</v>
      </c>
      <c r="E217" s="51" t="s">
        <v>462</v>
      </c>
      <c r="F217" s="125"/>
      <c r="G217" s="93">
        <f>G218</f>
        <v>7270</v>
      </c>
      <c r="H217" s="93">
        <f t="shared" ref="H217:I217" si="117">H218</f>
        <v>7270</v>
      </c>
      <c r="I217" s="93">
        <f t="shared" si="117"/>
        <v>7270</v>
      </c>
      <c r="J217" s="223">
        <f t="shared" si="115"/>
        <v>100</v>
      </c>
      <c r="K217" s="311"/>
      <c r="L217" s="66"/>
    </row>
    <row r="218" spans="2:12" ht="63" x14ac:dyDescent="0.2">
      <c r="B218" s="335" t="s">
        <v>143</v>
      </c>
      <c r="C218" s="140">
        <v>901</v>
      </c>
      <c r="D218" s="125" t="s">
        <v>363</v>
      </c>
      <c r="E218" s="51" t="s">
        <v>462</v>
      </c>
      <c r="F218" s="125" t="s">
        <v>142</v>
      </c>
      <c r="G218" s="93">
        <v>7270</v>
      </c>
      <c r="H218" s="124">
        <v>7270</v>
      </c>
      <c r="I218" s="283">
        <v>7270</v>
      </c>
      <c r="J218" s="223">
        <f t="shared" si="115"/>
        <v>100</v>
      </c>
      <c r="K218" s="311"/>
      <c r="L218" s="66"/>
    </row>
    <row r="219" spans="2:12" ht="78.75" x14ac:dyDescent="0.2">
      <c r="B219" s="341" t="s">
        <v>471</v>
      </c>
      <c r="C219" s="117">
        <v>901</v>
      </c>
      <c r="D219" s="118" t="s">
        <v>363</v>
      </c>
      <c r="E219" s="118" t="s">
        <v>472</v>
      </c>
      <c r="F219" s="118"/>
      <c r="G219" s="121">
        <f>G220+G222</f>
        <v>180</v>
      </c>
      <c r="H219" s="121">
        <f t="shared" ref="H219:I219" si="118">H220+H222</f>
        <v>180</v>
      </c>
      <c r="I219" s="121">
        <f t="shared" si="118"/>
        <v>180</v>
      </c>
      <c r="J219" s="325">
        <f t="shared" si="108"/>
        <v>100</v>
      </c>
      <c r="K219" s="311"/>
    </row>
    <row r="220" spans="2:12" ht="252" x14ac:dyDescent="0.2">
      <c r="B220" s="335" t="s">
        <v>461</v>
      </c>
      <c r="C220" s="140">
        <v>901</v>
      </c>
      <c r="D220" s="125" t="s">
        <v>363</v>
      </c>
      <c r="E220" s="118" t="s">
        <v>497</v>
      </c>
      <c r="F220" s="125"/>
      <c r="G220" s="93">
        <f>G221</f>
        <v>140</v>
      </c>
      <c r="H220" s="93">
        <f t="shared" ref="H220:I220" si="119">H221</f>
        <v>140</v>
      </c>
      <c r="I220" s="93">
        <f t="shared" si="119"/>
        <v>140</v>
      </c>
      <c r="J220" s="223">
        <f t="shared" si="108"/>
        <v>100</v>
      </c>
      <c r="K220" s="311"/>
    </row>
    <row r="221" spans="2:12" ht="63" x14ac:dyDescent="0.2">
      <c r="B221" s="335" t="s">
        <v>143</v>
      </c>
      <c r="C221" s="140">
        <v>901</v>
      </c>
      <c r="D221" s="125" t="s">
        <v>363</v>
      </c>
      <c r="E221" s="118" t="s">
        <v>497</v>
      </c>
      <c r="F221" s="125" t="s">
        <v>142</v>
      </c>
      <c r="G221" s="93">
        <v>140</v>
      </c>
      <c r="H221" s="124">
        <v>140</v>
      </c>
      <c r="I221" s="124">
        <v>140</v>
      </c>
      <c r="J221" s="223">
        <f t="shared" si="108"/>
        <v>100</v>
      </c>
      <c r="K221" s="311"/>
    </row>
    <row r="222" spans="2:12" ht="110.25" x14ac:dyDescent="0.2">
      <c r="B222" s="334" t="s">
        <v>264</v>
      </c>
      <c r="C222" s="140">
        <v>901</v>
      </c>
      <c r="D222" s="125" t="s">
        <v>363</v>
      </c>
      <c r="E222" s="51" t="s">
        <v>498</v>
      </c>
      <c r="F222" s="125"/>
      <c r="G222" s="93">
        <f>G223</f>
        <v>40</v>
      </c>
      <c r="H222" s="93">
        <f t="shared" ref="H222:I222" si="120">H223</f>
        <v>40</v>
      </c>
      <c r="I222" s="93">
        <f t="shared" si="120"/>
        <v>40</v>
      </c>
      <c r="J222" s="223">
        <f t="shared" si="108"/>
        <v>100</v>
      </c>
      <c r="K222" s="311"/>
    </row>
    <row r="223" spans="2:12" ht="63.75" thickBot="1" x14ac:dyDescent="0.25">
      <c r="B223" s="336" t="s">
        <v>143</v>
      </c>
      <c r="C223" s="142">
        <v>901</v>
      </c>
      <c r="D223" s="128" t="s">
        <v>363</v>
      </c>
      <c r="E223" s="129" t="s">
        <v>498</v>
      </c>
      <c r="F223" s="128" t="s">
        <v>142</v>
      </c>
      <c r="G223" s="130">
        <v>40</v>
      </c>
      <c r="H223" s="158">
        <v>40</v>
      </c>
      <c r="I223" s="158">
        <v>40</v>
      </c>
      <c r="J223" s="322">
        <f t="shared" si="108"/>
        <v>100</v>
      </c>
      <c r="K223" s="311"/>
    </row>
    <row r="224" spans="2:12" ht="48" thickBot="1" x14ac:dyDescent="0.25">
      <c r="B224" s="103" t="s">
        <v>229</v>
      </c>
      <c r="C224" s="104">
        <v>901</v>
      </c>
      <c r="D224" s="105" t="s">
        <v>228</v>
      </c>
      <c r="E224" s="105"/>
      <c r="F224" s="105"/>
      <c r="G224" s="108">
        <f>G225+G249+G255</f>
        <v>127214.09999999999</v>
      </c>
      <c r="H224" s="108">
        <f t="shared" ref="H224:I224" si="121">H225+H249+H255</f>
        <v>127214.09999999999</v>
      </c>
      <c r="I224" s="108">
        <f t="shared" si="121"/>
        <v>122111.4</v>
      </c>
      <c r="J224" s="197">
        <f t="shared" si="108"/>
        <v>95.988888024204869</v>
      </c>
      <c r="K224" s="311"/>
    </row>
    <row r="225" spans="2:11" ht="16.5" thickBot="1" x14ac:dyDescent="0.25">
      <c r="B225" s="110" t="s">
        <v>203</v>
      </c>
      <c r="C225" s="111">
        <v>901</v>
      </c>
      <c r="D225" s="112" t="s">
        <v>204</v>
      </c>
      <c r="E225" s="112"/>
      <c r="F225" s="112"/>
      <c r="G225" s="113">
        <f>G230+G235+G226+G244</f>
        <v>78296.3</v>
      </c>
      <c r="H225" s="113">
        <f>H230+H235+H226+H244</f>
        <v>78296.3</v>
      </c>
      <c r="I225" s="113">
        <f>I230+I235+I226+I244</f>
        <v>78248.7</v>
      </c>
      <c r="J225" s="135">
        <f t="shared" si="108"/>
        <v>99.939205300889057</v>
      </c>
      <c r="K225" s="311"/>
    </row>
    <row r="226" spans="2:11" ht="110.25" x14ac:dyDescent="0.2">
      <c r="B226" s="333" t="s">
        <v>516</v>
      </c>
      <c r="C226" s="117">
        <v>901</v>
      </c>
      <c r="D226" s="118" t="s">
        <v>204</v>
      </c>
      <c r="E226" s="181" t="s">
        <v>284</v>
      </c>
      <c r="F226" s="162"/>
      <c r="G226" s="137">
        <f>G227</f>
        <v>5.4</v>
      </c>
      <c r="H226" s="137">
        <f t="shared" ref="H226:I226" si="122">H227</f>
        <v>5.4</v>
      </c>
      <c r="I226" s="138">
        <f t="shared" si="122"/>
        <v>5.3</v>
      </c>
      <c r="J226" s="139">
        <f t="shared" si="108"/>
        <v>98.148148148148138</v>
      </c>
      <c r="K226" s="311"/>
    </row>
    <row r="227" spans="2:11" ht="94.5" x14ac:dyDescent="0.2">
      <c r="B227" s="335" t="s">
        <v>30</v>
      </c>
      <c r="C227" s="140">
        <v>901</v>
      </c>
      <c r="D227" s="125" t="s">
        <v>204</v>
      </c>
      <c r="E227" s="125" t="s">
        <v>31</v>
      </c>
      <c r="F227" s="163"/>
      <c r="G227" s="93">
        <f>G228</f>
        <v>5.4</v>
      </c>
      <c r="H227" s="93">
        <f t="shared" ref="H227:I227" si="123">H228</f>
        <v>5.4</v>
      </c>
      <c r="I227" s="93">
        <f t="shared" si="123"/>
        <v>5.3</v>
      </c>
      <c r="J227" s="223">
        <f t="shared" si="108"/>
        <v>98.148148148148138</v>
      </c>
      <c r="K227" s="311"/>
    </row>
    <row r="228" spans="2:11" ht="94.5" x14ac:dyDescent="0.2">
      <c r="B228" s="334" t="s">
        <v>387</v>
      </c>
      <c r="C228" s="140">
        <v>901</v>
      </c>
      <c r="D228" s="125" t="s">
        <v>204</v>
      </c>
      <c r="E228" s="128" t="s">
        <v>388</v>
      </c>
      <c r="F228" s="128"/>
      <c r="G228" s="93">
        <f>G229</f>
        <v>5.4</v>
      </c>
      <c r="H228" s="93">
        <f t="shared" ref="H228:I228" si="124">H229</f>
        <v>5.4</v>
      </c>
      <c r="I228" s="93">
        <f t="shared" si="124"/>
        <v>5.3</v>
      </c>
      <c r="J228" s="223">
        <f t="shared" si="108"/>
        <v>98.148148148148138</v>
      </c>
      <c r="K228" s="311"/>
    </row>
    <row r="229" spans="2:11" x14ac:dyDescent="0.2">
      <c r="B229" s="335" t="s">
        <v>354</v>
      </c>
      <c r="C229" s="140">
        <v>901</v>
      </c>
      <c r="D229" s="125" t="s">
        <v>204</v>
      </c>
      <c r="E229" s="125" t="s">
        <v>388</v>
      </c>
      <c r="F229" s="125" t="s">
        <v>347</v>
      </c>
      <c r="G229" s="93">
        <v>5.4</v>
      </c>
      <c r="H229" s="124">
        <v>5.4</v>
      </c>
      <c r="I229" s="124">
        <v>5.3</v>
      </c>
      <c r="J229" s="223">
        <f t="shared" si="108"/>
        <v>98.148148148148138</v>
      </c>
      <c r="K229" s="311"/>
    </row>
    <row r="230" spans="2:11" ht="78.75" x14ac:dyDescent="0.2">
      <c r="B230" s="341" t="s">
        <v>518</v>
      </c>
      <c r="C230" s="117">
        <v>901</v>
      </c>
      <c r="D230" s="118" t="s">
        <v>204</v>
      </c>
      <c r="E230" s="118" t="s">
        <v>285</v>
      </c>
      <c r="F230" s="123"/>
      <c r="G230" s="93">
        <f>G231+G233</f>
        <v>5695</v>
      </c>
      <c r="H230" s="93">
        <f t="shared" ref="H230:I230" si="125">H231+H233</f>
        <v>5695</v>
      </c>
      <c r="I230" s="93">
        <f t="shared" si="125"/>
        <v>5647.7</v>
      </c>
      <c r="J230" s="223">
        <f t="shared" si="108"/>
        <v>99.169446883230904</v>
      </c>
      <c r="K230" s="311"/>
    </row>
    <row r="231" spans="2:11" ht="47.25" x14ac:dyDescent="0.2">
      <c r="B231" s="335" t="s">
        <v>318</v>
      </c>
      <c r="C231" s="140">
        <v>901</v>
      </c>
      <c r="D231" s="125" t="s">
        <v>204</v>
      </c>
      <c r="E231" s="51" t="s">
        <v>119</v>
      </c>
      <c r="F231" s="163"/>
      <c r="G231" s="93">
        <f>G232</f>
        <v>5616</v>
      </c>
      <c r="H231" s="93">
        <f t="shared" ref="H231:I231" si="126">H232</f>
        <v>5616</v>
      </c>
      <c r="I231" s="93">
        <f t="shared" si="126"/>
        <v>5568.7</v>
      </c>
      <c r="J231" s="223">
        <f t="shared" si="108"/>
        <v>99.157763532763539</v>
      </c>
      <c r="K231" s="311"/>
    </row>
    <row r="232" spans="2:11" ht="63" x14ac:dyDescent="0.2">
      <c r="B232" s="335" t="s">
        <v>143</v>
      </c>
      <c r="C232" s="140">
        <v>901</v>
      </c>
      <c r="D232" s="125" t="s">
        <v>204</v>
      </c>
      <c r="E232" s="51" t="s">
        <v>119</v>
      </c>
      <c r="F232" s="125" t="s">
        <v>142</v>
      </c>
      <c r="G232" s="93">
        <v>5616</v>
      </c>
      <c r="H232" s="124">
        <v>5616</v>
      </c>
      <c r="I232" s="124">
        <v>5568.7</v>
      </c>
      <c r="J232" s="223">
        <f t="shared" si="108"/>
        <v>99.157763532763539</v>
      </c>
      <c r="K232" s="311"/>
    </row>
    <row r="233" spans="2:11" ht="47.25" x14ac:dyDescent="0.2">
      <c r="B233" s="335" t="s">
        <v>340</v>
      </c>
      <c r="C233" s="140">
        <v>901</v>
      </c>
      <c r="D233" s="125" t="s">
        <v>204</v>
      </c>
      <c r="E233" s="51" t="s">
        <v>120</v>
      </c>
      <c r="F233" s="163"/>
      <c r="G233" s="93">
        <f>G234</f>
        <v>79</v>
      </c>
      <c r="H233" s="93">
        <f>H234</f>
        <v>79</v>
      </c>
      <c r="I233" s="93">
        <f t="shared" ref="I233" si="127">I234</f>
        <v>79</v>
      </c>
      <c r="J233" s="223">
        <f t="shared" si="108"/>
        <v>100</v>
      </c>
      <c r="K233" s="311"/>
    </row>
    <row r="234" spans="2:11" ht="63" x14ac:dyDescent="0.2">
      <c r="B234" s="336" t="s">
        <v>143</v>
      </c>
      <c r="C234" s="142">
        <v>901</v>
      </c>
      <c r="D234" s="128" t="s">
        <v>204</v>
      </c>
      <c r="E234" s="129" t="s">
        <v>120</v>
      </c>
      <c r="F234" s="128" t="s">
        <v>142</v>
      </c>
      <c r="G234" s="93">
        <v>79</v>
      </c>
      <c r="H234" s="124">
        <v>79</v>
      </c>
      <c r="I234" s="124">
        <v>79</v>
      </c>
      <c r="J234" s="223">
        <f t="shared" si="108"/>
        <v>100</v>
      </c>
      <c r="K234" s="311"/>
    </row>
    <row r="235" spans="2:11" ht="165.75" customHeight="1" x14ac:dyDescent="0.2">
      <c r="B235" s="334" t="s">
        <v>474</v>
      </c>
      <c r="C235" s="140">
        <v>901</v>
      </c>
      <c r="D235" s="125" t="s">
        <v>204</v>
      </c>
      <c r="E235" s="51" t="s">
        <v>147</v>
      </c>
      <c r="F235" s="125"/>
      <c r="G235" s="93">
        <f>G236+G239</f>
        <v>71012.600000000006</v>
      </c>
      <c r="H235" s="93">
        <f>H236+H239</f>
        <v>71012.600000000006</v>
      </c>
      <c r="I235" s="93">
        <f>I236+I239</f>
        <v>71012.5</v>
      </c>
      <c r="J235" s="223">
        <f t="shared" si="108"/>
        <v>99.999859179920165</v>
      </c>
      <c r="K235" s="311"/>
    </row>
    <row r="236" spans="2:11" ht="110.25" x14ac:dyDescent="0.2">
      <c r="B236" s="334" t="s">
        <v>386</v>
      </c>
      <c r="C236" s="140">
        <v>901</v>
      </c>
      <c r="D236" s="125" t="s">
        <v>204</v>
      </c>
      <c r="E236" s="51" t="s">
        <v>528</v>
      </c>
      <c r="F236" s="125"/>
      <c r="G236" s="93">
        <f>G237</f>
        <v>70194.3</v>
      </c>
      <c r="H236" s="93">
        <f t="shared" ref="H236:I236" si="128">H237</f>
        <v>70194.3</v>
      </c>
      <c r="I236" s="93">
        <f t="shared" si="128"/>
        <v>70194.2</v>
      </c>
      <c r="J236" s="223">
        <f t="shared" si="108"/>
        <v>99.999857538290144</v>
      </c>
      <c r="K236" s="311"/>
    </row>
    <row r="237" spans="2:11" ht="94.5" x14ac:dyDescent="0.2">
      <c r="B237" s="336" t="s">
        <v>644</v>
      </c>
      <c r="C237" s="182">
        <v>901</v>
      </c>
      <c r="D237" s="183" t="s">
        <v>204</v>
      </c>
      <c r="E237" s="129" t="s">
        <v>643</v>
      </c>
      <c r="F237" s="183"/>
      <c r="G237" s="93">
        <f>G238</f>
        <v>70194.3</v>
      </c>
      <c r="H237" s="93">
        <f t="shared" ref="H237:I237" si="129">H238</f>
        <v>70194.3</v>
      </c>
      <c r="I237" s="93">
        <f t="shared" si="129"/>
        <v>70194.2</v>
      </c>
      <c r="J237" s="223">
        <f t="shared" si="108"/>
        <v>99.999857538290144</v>
      </c>
      <c r="K237" s="311"/>
    </row>
    <row r="238" spans="2:11" ht="31.5" x14ac:dyDescent="0.2">
      <c r="B238" s="336" t="s">
        <v>133</v>
      </c>
      <c r="C238" s="182">
        <v>901</v>
      </c>
      <c r="D238" s="183" t="s">
        <v>204</v>
      </c>
      <c r="E238" s="129" t="s">
        <v>643</v>
      </c>
      <c r="F238" s="183">
        <v>850</v>
      </c>
      <c r="G238" s="93">
        <v>70194.3</v>
      </c>
      <c r="H238" s="124">
        <v>70194.3</v>
      </c>
      <c r="I238" s="124">
        <v>70194.2</v>
      </c>
      <c r="J238" s="223">
        <f t="shared" si="108"/>
        <v>99.999857538290144</v>
      </c>
      <c r="K238" s="311"/>
    </row>
    <row r="239" spans="2:11" ht="94.5" x14ac:dyDescent="0.2">
      <c r="B239" s="335" t="s">
        <v>529</v>
      </c>
      <c r="C239" s="142">
        <v>901</v>
      </c>
      <c r="D239" s="128" t="s">
        <v>204</v>
      </c>
      <c r="E239" s="51" t="s">
        <v>432</v>
      </c>
      <c r="F239" s="125"/>
      <c r="G239" s="93">
        <f>G240+G242</f>
        <v>818.3</v>
      </c>
      <c r="H239" s="93">
        <f t="shared" ref="H239:I239" si="130">H240+H242</f>
        <v>818.3</v>
      </c>
      <c r="I239" s="93">
        <f t="shared" si="130"/>
        <v>818.3</v>
      </c>
      <c r="J239" s="223">
        <f t="shared" si="108"/>
        <v>100</v>
      </c>
      <c r="K239" s="311"/>
    </row>
    <row r="240" spans="2:11" ht="94.5" x14ac:dyDescent="0.2">
      <c r="B240" s="335" t="s">
        <v>530</v>
      </c>
      <c r="C240" s="142">
        <v>901</v>
      </c>
      <c r="D240" s="128" t="s">
        <v>204</v>
      </c>
      <c r="E240" s="51" t="s">
        <v>531</v>
      </c>
      <c r="F240" s="125"/>
      <c r="G240" s="93">
        <f>G241</f>
        <v>677.3</v>
      </c>
      <c r="H240" s="93">
        <f t="shared" ref="H240:I240" si="131">H241</f>
        <v>677.3</v>
      </c>
      <c r="I240" s="93">
        <f t="shared" si="131"/>
        <v>677.3</v>
      </c>
      <c r="J240" s="223">
        <f t="shared" si="108"/>
        <v>100</v>
      </c>
      <c r="K240" s="311"/>
    </row>
    <row r="241" spans="2:11" ht="63" x14ac:dyDescent="0.2">
      <c r="B241" s="336" t="s">
        <v>143</v>
      </c>
      <c r="C241" s="142">
        <v>901</v>
      </c>
      <c r="D241" s="128" t="s">
        <v>204</v>
      </c>
      <c r="E241" s="145" t="s">
        <v>531</v>
      </c>
      <c r="F241" s="48" t="s">
        <v>142</v>
      </c>
      <c r="G241" s="137">
        <v>677.3</v>
      </c>
      <c r="H241" s="124">
        <v>677.3</v>
      </c>
      <c r="I241" s="124">
        <v>677.3</v>
      </c>
      <c r="J241" s="223">
        <f t="shared" si="108"/>
        <v>100</v>
      </c>
      <c r="K241" s="311"/>
    </row>
    <row r="242" spans="2:11" ht="78.75" x14ac:dyDescent="0.2">
      <c r="B242" s="346" t="s">
        <v>707</v>
      </c>
      <c r="C242" s="300">
        <v>901</v>
      </c>
      <c r="D242" s="294" t="s">
        <v>204</v>
      </c>
      <c r="E242" s="291" t="s">
        <v>708</v>
      </c>
      <c r="F242" s="154"/>
      <c r="G242" s="224">
        <f>G243</f>
        <v>141</v>
      </c>
      <c r="H242" s="224">
        <f t="shared" ref="H242:I242" si="132">H243</f>
        <v>141</v>
      </c>
      <c r="I242" s="224">
        <f t="shared" si="132"/>
        <v>141</v>
      </c>
      <c r="J242" s="223">
        <f t="shared" si="108"/>
        <v>100</v>
      </c>
      <c r="K242" s="311"/>
    </row>
    <row r="243" spans="2:11" ht="63" x14ac:dyDescent="0.2">
      <c r="B243" s="346" t="s">
        <v>143</v>
      </c>
      <c r="C243" s="297">
        <v>901</v>
      </c>
      <c r="D243" s="154" t="s">
        <v>204</v>
      </c>
      <c r="E243" s="291" t="s">
        <v>708</v>
      </c>
      <c r="F243" s="154" t="s">
        <v>142</v>
      </c>
      <c r="G243" s="224">
        <v>141</v>
      </c>
      <c r="H243" s="131">
        <v>141</v>
      </c>
      <c r="I243" s="132">
        <v>141</v>
      </c>
      <c r="J243" s="325">
        <f t="shared" si="108"/>
        <v>100</v>
      </c>
      <c r="K243" s="311"/>
    </row>
    <row r="244" spans="2:11" ht="31.5" x14ac:dyDescent="0.2">
      <c r="B244" s="335" t="s">
        <v>609</v>
      </c>
      <c r="C244" s="160">
        <v>901</v>
      </c>
      <c r="D244" s="125" t="s">
        <v>204</v>
      </c>
      <c r="E244" s="51" t="s">
        <v>48</v>
      </c>
      <c r="F244" s="125"/>
      <c r="G244" s="224">
        <f>G245+G247</f>
        <v>1583.3</v>
      </c>
      <c r="H244" s="224">
        <f t="shared" ref="H244:I244" si="133">H245+H247</f>
        <v>1583.3</v>
      </c>
      <c r="I244" s="224">
        <f t="shared" si="133"/>
        <v>1583.2</v>
      </c>
      <c r="J244" s="223">
        <f t="shared" si="108"/>
        <v>99.993684077559536</v>
      </c>
      <c r="K244" s="311"/>
    </row>
    <row r="245" spans="2:11" ht="126" x14ac:dyDescent="0.2">
      <c r="B245" s="47" t="s">
        <v>734</v>
      </c>
      <c r="C245" s="160">
        <v>901</v>
      </c>
      <c r="D245" s="125" t="s">
        <v>204</v>
      </c>
      <c r="E245" s="51" t="s">
        <v>668</v>
      </c>
      <c r="F245" s="125"/>
      <c r="G245" s="224">
        <f>G246</f>
        <v>1221.5</v>
      </c>
      <c r="H245" s="224">
        <f t="shared" ref="H245:I245" si="134">H246</f>
        <v>1221.5</v>
      </c>
      <c r="I245" s="224">
        <f t="shared" si="134"/>
        <v>1221.4000000000001</v>
      </c>
      <c r="J245" s="223">
        <f t="shared" si="108"/>
        <v>99.991813344248882</v>
      </c>
      <c r="K245" s="311"/>
    </row>
    <row r="246" spans="2:11" ht="94.5" x14ac:dyDescent="0.2">
      <c r="B246" s="335" t="s">
        <v>429</v>
      </c>
      <c r="C246" s="160">
        <v>901</v>
      </c>
      <c r="D246" s="125" t="s">
        <v>204</v>
      </c>
      <c r="E246" s="51" t="s">
        <v>668</v>
      </c>
      <c r="F246" s="125" t="s">
        <v>317</v>
      </c>
      <c r="G246" s="224">
        <v>1221.5</v>
      </c>
      <c r="H246" s="131">
        <v>1221.5</v>
      </c>
      <c r="I246" s="132">
        <v>1221.4000000000001</v>
      </c>
      <c r="J246" s="223">
        <f t="shared" si="108"/>
        <v>99.991813344248882</v>
      </c>
      <c r="K246" s="311"/>
    </row>
    <row r="247" spans="2:11" ht="78.75" x14ac:dyDescent="0.2">
      <c r="B247" s="335" t="s">
        <v>669</v>
      </c>
      <c r="C247" s="160">
        <v>901</v>
      </c>
      <c r="D247" s="125" t="s">
        <v>204</v>
      </c>
      <c r="E247" s="51" t="s">
        <v>670</v>
      </c>
      <c r="F247" s="125"/>
      <c r="G247" s="224">
        <f>G248</f>
        <v>361.8</v>
      </c>
      <c r="H247" s="224">
        <f t="shared" ref="H247:I247" si="135">H248</f>
        <v>361.8</v>
      </c>
      <c r="I247" s="224">
        <f t="shared" si="135"/>
        <v>361.8</v>
      </c>
      <c r="J247" s="223">
        <f t="shared" si="108"/>
        <v>100</v>
      </c>
      <c r="K247" s="311"/>
    </row>
    <row r="248" spans="2:11" ht="95.25" thickBot="1" x14ac:dyDescent="0.25">
      <c r="B248" s="336" t="s">
        <v>429</v>
      </c>
      <c r="C248" s="168">
        <v>901</v>
      </c>
      <c r="D248" s="128" t="s">
        <v>204</v>
      </c>
      <c r="E248" s="129" t="s">
        <v>670</v>
      </c>
      <c r="F248" s="128" t="s">
        <v>317</v>
      </c>
      <c r="G248" s="239">
        <v>361.8</v>
      </c>
      <c r="H248" s="131">
        <v>361.8</v>
      </c>
      <c r="I248" s="132">
        <v>361.8</v>
      </c>
      <c r="J248" s="133">
        <f t="shared" si="108"/>
        <v>100</v>
      </c>
      <c r="K248" s="311"/>
    </row>
    <row r="249" spans="2:11" ht="16.5" thickBot="1" x14ac:dyDescent="0.25">
      <c r="B249" s="110" t="s">
        <v>205</v>
      </c>
      <c r="C249" s="111">
        <v>901</v>
      </c>
      <c r="D249" s="112" t="s">
        <v>206</v>
      </c>
      <c r="E249" s="112"/>
      <c r="F249" s="112"/>
      <c r="G249" s="113">
        <f>G250</f>
        <v>2544.9</v>
      </c>
      <c r="H249" s="113">
        <f t="shared" ref="H249:I250" si="136">H250</f>
        <v>2544.9</v>
      </c>
      <c r="I249" s="114">
        <f t="shared" si="136"/>
        <v>2544.9</v>
      </c>
      <c r="J249" s="115">
        <f t="shared" si="108"/>
        <v>100</v>
      </c>
      <c r="K249" s="311"/>
    </row>
    <row r="250" spans="2:11" ht="110.25" x14ac:dyDescent="0.2">
      <c r="B250" s="342" t="s">
        <v>516</v>
      </c>
      <c r="C250" s="117">
        <v>901</v>
      </c>
      <c r="D250" s="118" t="s">
        <v>206</v>
      </c>
      <c r="E250" s="181" t="s">
        <v>284</v>
      </c>
      <c r="F250" s="123"/>
      <c r="G250" s="121">
        <f>G251</f>
        <v>2544.9</v>
      </c>
      <c r="H250" s="137">
        <f t="shared" si="136"/>
        <v>2544.9</v>
      </c>
      <c r="I250" s="138">
        <f t="shared" si="136"/>
        <v>2544.9</v>
      </c>
      <c r="J250" s="139">
        <f t="shared" si="108"/>
        <v>100</v>
      </c>
      <c r="K250" s="311"/>
    </row>
    <row r="251" spans="2:11" ht="78.75" x14ac:dyDescent="0.2">
      <c r="B251" s="334" t="s">
        <v>519</v>
      </c>
      <c r="C251" s="140">
        <v>901</v>
      </c>
      <c r="D251" s="125" t="s">
        <v>206</v>
      </c>
      <c r="E251" s="51" t="s">
        <v>315</v>
      </c>
      <c r="F251" s="163"/>
      <c r="G251" s="93">
        <f>G252</f>
        <v>2544.9</v>
      </c>
      <c r="H251" s="93">
        <f t="shared" ref="H251:I251" si="137">H252</f>
        <v>2544.9</v>
      </c>
      <c r="I251" s="93">
        <f t="shared" si="137"/>
        <v>2544.9</v>
      </c>
      <c r="J251" s="223">
        <f t="shared" si="108"/>
        <v>100</v>
      </c>
      <c r="K251" s="311"/>
    </row>
    <row r="252" spans="2:11" ht="78.75" x14ac:dyDescent="0.2">
      <c r="B252" s="335" t="s">
        <v>183</v>
      </c>
      <c r="C252" s="140">
        <v>901</v>
      </c>
      <c r="D252" s="125" t="s">
        <v>206</v>
      </c>
      <c r="E252" s="51" t="s">
        <v>316</v>
      </c>
      <c r="F252" s="163"/>
      <c r="G252" s="93">
        <f>G253+G254</f>
        <v>2544.9</v>
      </c>
      <c r="H252" s="93">
        <f t="shared" ref="H252:I252" si="138">H253+H254</f>
        <v>2544.9</v>
      </c>
      <c r="I252" s="93">
        <f t="shared" si="138"/>
        <v>2544.9</v>
      </c>
      <c r="J252" s="223">
        <f t="shared" si="108"/>
        <v>100</v>
      </c>
      <c r="K252" s="311"/>
    </row>
    <row r="253" spans="2:11" ht="63" x14ac:dyDescent="0.2">
      <c r="B253" s="336" t="s">
        <v>143</v>
      </c>
      <c r="C253" s="142">
        <v>901</v>
      </c>
      <c r="D253" s="128" t="s">
        <v>206</v>
      </c>
      <c r="E253" s="51" t="s">
        <v>316</v>
      </c>
      <c r="F253" s="125" t="s">
        <v>142</v>
      </c>
      <c r="G253" s="93">
        <v>1950.9</v>
      </c>
      <c r="H253" s="124">
        <v>1950.9</v>
      </c>
      <c r="I253" s="124">
        <v>1950.9</v>
      </c>
      <c r="J253" s="223">
        <f t="shared" si="108"/>
        <v>100</v>
      </c>
      <c r="K253" s="311"/>
    </row>
    <row r="254" spans="2:11" ht="16.5" thickBot="1" x14ac:dyDescent="0.25">
      <c r="B254" s="355" t="s">
        <v>635</v>
      </c>
      <c r="C254" s="168">
        <v>901</v>
      </c>
      <c r="D254" s="128" t="s">
        <v>206</v>
      </c>
      <c r="E254" s="145" t="s">
        <v>316</v>
      </c>
      <c r="F254" s="292" t="s">
        <v>634</v>
      </c>
      <c r="G254" s="137">
        <v>594</v>
      </c>
      <c r="H254" s="131">
        <v>594</v>
      </c>
      <c r="I254" s="132">
        <v>594</v>
      </c>
      <c r="J254" s="133">
        <f t="shared" si="108"/>
        <v>100</v>
      </c>
      <c r="K254" s="311"/>
    </row>
    <row r="255" spans="2:11" ht="16.5" thickBot="1" x14ac:dyDescent="0.25">
      <c r="B255" s="110" t="s">
        <v>357</v>
      </c>
      <c r="C255" s="111">
        <v>901</v>
      </c>
      <c r="D255" s="112" t="s">
        <v>364</v>
      </c>
      <c r="E255" s="112"/>
      <c r="F255" s="112"/>
      <c r="G255" s="113">
        <f>G256+G280</f>
        <v>46372.899999999994</v>
      </c>
      <c r="H255" s="113">
        <f>H256+H280</f>
        <v>46372.899999999994</v>
      </c>
      <c r="I255" s="114">
        <f>I256+I280</f>
        <v>41317.800000000003</v>
      </c>
      <c r="J255" s="135">
        <f t="shared" si="108"/>
        <v>89.09902119556898</v>
      </c>
      <c r="K255" s="311"/>
    </row>
    <row r="256" spans="2:11" ht="94.5" x14ac:dyDescent="0.2">
      <c r="B256" s="333" t="s">
        <v>511</v>
      </c>
      <c r="C256" s="117">
        <v>901</v>
      </c>
      <c r="D256" s="118" t="s">
        <v>364</v>
      </c>
      <c r="E256" s="119" t="s">
        <v>276</v>
      </c>
      <c r="F256" s="123"/>
      <c r="G256" s="121">
        <f>G257+G264+G267</f>
        <v>28854.1</v>
      </c>
      <c r="H256" s="121">
        <f>H257+H264+H267</f>
        <v>28854.1</v>
      </c>
      <c r="I256" s="121">
        <f>I257+I264+I267</f>
        <v>23799.1</v>
      </c>
      <c r="J256" s="139">
        <f t="shared" si="108"/>
        <v>82.480825948478724</v>
      </c>
      <c r="K256" s="311"/>
    </row>
    <row r="257" spans="2:11" ht="94.5" x14ac:dyDescent="0.2">
      <c r="B257" s="356" t="s">
        <v>245</v>
      </c>
      <c r="C257" s="142">
        <v>901</v>
      </c>
      <c r="D257" s="128" t="s">
        <v>364</v>
      </c>
      <c r="E257" s="51" t="s">
        <v>152</v>
      </c>
      <c r="F257" s="163"/>
      <c r="G257" s="93">
        <f>G258+G260+G262</f>
        <v>24708.1</v>
      </c>
      <c r="H257" s="93">
        <f t="shared" ref="H257:I257" si="139">H258+H260+H262</f>
        <v>24708.1</v>
      </c>
      <c r="I257" s="93">
        <f t="shared" si="139"/>
        <v>21395.8</v>
      </c>
      <c r="J257" s="223">
        <f t="shared" si="108"/>
        <v>86.594274752004409</v>
      </c>
      <c r="K257" s="311"/>
    </row>
    <row r="258" spans="2:11" ht="63" x14ac:dyDescent="0.2">
      <c r="B258" s="334" t="s">
        <v>153</v>
      </c>
      <c r="C258" s="142">
        <v>901</v>
      </c>
      <c r="D258" s="128" t="s">
        <v>364</v>
      </c>
      <c r="E258" s="119" t="s">
        <v>154</v>
      </c>
      <c r="F258" s="125"/>
      <c r="G258" s="93">
        <f>G259</f>
        <v>15112.2</v>
      </c>
      <c r="H258" s="93">
        <f t="shared" ref="H258:I258" si="140">H259</f>
        <v>15112.2</v>
      </c>
      <c r="I258" s="93">
        <f t="shared" si="140"/>
        <v>12772.2</v>
      </c>
      <c r="J258" s="223">
        <f t="shared" si="108"/>
        <v>84.51582165402786</v>
      </c>
      <c r="K258" s="311"/>
    </row>
    <row r="259" spans="2:11" ht="63" x14ac:dyDescent="0.2">
      <c r="B259" s="335" t="s">
        <v>143</v>
      </c>
      <c r="C259" s="140">
        <v>901</v>
      </c>
      <c r="D259" s="125" t="s">
        <v>364</v>
      </c>
      <c r="E259" s="119" t="s">
        <v>154</v>
      </c>
      <c r="F259" s="125" t="s">
        <v>142</v>
      </c>
      <c r="G259" s="93">
        <v>15112.2</v>
      </c>
      <c r="H259" s="124">
        <v>15112.2</v>
      </c>
      <c r="I259" s="124">
        <v>12772.2</v>
      </c>
      <c r="J259" s="223">
        <f t="shared" si="108"/>
        <v>84.51582165402786</v>
      </c>
      <c r="K259" s="311"/>
    </row>
    <row r="260" spans="2:11" x14ac:dyDescent="0.2">
      <c r="B260" s="335" t="s">
        <v>379</v>
      </c>
      <c r="C260" s="140">
        <v>901</v>
      </c>
      <c r="D260" s="125" t="s">
        <v>364</v>
      </c>
      <c r="E260" s="119" t="s">
        <v>155</v>
      </c>
      <c r="F260" s="125"/>
      <c r="G260" s="93">
        <f>G261</f>
        <v>1106.9000000000001</v>
      </c>
      <c r="H260" s="93">
        <f t="shared" ref="H260:I260" si="141">H261</f>
        <v>1106.9000000000001</v>
      </c>
      <c r="I260" s="93">
        <f t="shared" si="141"/>
        <v>1106.8</v>
      </c>
      <c r="J260" s="223">
        <f t="shared" si="108"/>
        <v>99.990965760231262</v>
      </c>
      <c r="K260" s="311"/>
    </row>
    <row r="261" spans="2:11" ht="63" x14ac:dyDescent="0.2">
      <c r="B261" s="335" t="s">
        <v>143</v>
      </c>
      <c r="C261" s="140">
        <v>901</v>
      </c>
      <c r="D261" s="125" t="s">
        <v>364</v>
      </c>
      <c r="E261" s="119" t="s">
        <v>155</v>
      </c>
      <c r="F261" s="125" t="s">
        <v>142</v>
      </c>
      <c r="G261" s="93">
        <v>1106.9000000000001</v>
      </c>
      <c r="H261" s="124">
        <v>1106.9000000000001</v>
      </c>
      <c r="I261" s="124">
        <v>1106.8</v>
      </c>
      <c r="J261" s="223">
        <f t="shared" si="108"/>
        <v>99.990965760231262</v>
      </c>
      <c r="K261" s="311"/>
    </row>
    <row r="262" spans="2:11" ht="47.25" x14ac:dyDescent="0.2">
      <c r="B262" s="335" t="s">
        <v>39</v>
      </c>
      <c r="C262" s="140">
        <v>901</v>
      </c>
      <c r="D262" s="125" t="s">
        <v>364</v>
      </c>
      <c r="E262" s="119" t="s">
        <v>156</v>
      </c>
      <c r="F262" s="125"/>
      <c r="G262" s="93">
        <f>G263</f>
        <v>8489</v>
      </c>
      <c r="H262" s="93">
        <f t="shared" ref="H262:I262" si="142">H263</f>
        <v>8489</v>
      </c>
      <c r="I262" s="93">
        <f t="shared" si="142"/>
        <v>7516.8</v>
      </c>
      <c r="J262" s="223">
        <f t="shared" si="108"/>
        <v>88.547532100365174</v>
      </c>
      <c r="K262" s="311"/>
    </row>
    <row r="263" spans="2:11" ht="63" x14ac:dyDescent="0.2">
      <c r="B263" s="335" t="s">
        <v>143</v>
      </c>
      <c r="C263" s="140">
        <v>901</v>
      </c>
      <c r="D263" s="125" t="s">
        <v>364</v>
      </c>
      <c r="E263" s="119" t="s">
        <v>156</v>
      </c>
      <c r="F263" s="125" t="s">
        <v>142</v>
      </c>
      <c r="G263" s="93">
        <v>8489</v>
      </c>
      <c r="H263" s="124">
        <v>8489</v>
      </c>
      <c r="I263" s="124">
        <v>7516.8</v>
      </c>
      <c r="J263" s="223">
        <f t="shared" si="108"/>
        <v>88.547532100365174</v>
      </c>
      <c r="K263" s="311"/>
    </row>
    <row r="264" spans="2:11" ht="63" x14ac:dyDescent="0.2">
      <c r="B264" s="335" t="s">
        <v>193</v>
      </c>
      <c r="C264" s="140">
        <v>901</v>
      </c>
      <c r="D264" s="125" t="s">
        <v>364</v>
      </c>
      <c r="E264" s="125" t="s">
        <v>277</v>
      </c>
      <c r="F264" s="163"/>
      <c r="G264" s="93">
        <f>G265</f>
        <v>187.4</v>
      </c>
      <c r="H264" s="93">
        <f t="shared" ref="H264:I264" si="143">H265</f>
        <v>187.4</v>
      </c>
      <c r="I264" s="93">
        <f t="shared" si="143"/>
        <v>187.3</v>
      </c>
      <c r="J264" s="223">
        <f t="shared" ref="J264:J325" si="144">I264/H264*100</f>
        <v>99.946638207043762</v>
      </c>
      <c r="K264" s="311"/>
    </row>
    <row r="265" spans="2:11" ht="78.75" x14ac:dyDescent="0.2">
      <c r="B265" s="335" t="s">
        <v>537</v>
      </c>
      <c r="C265" s="140">
        <v>901</v>
      </c>
      <c r="D265" s="125" t="s">
        <v>364</v>
      </c>
      <c r="E265" s="125" t="s">
        <v>538</v>
      </c>
      <c r="F265" s="163"/>
      <c r="G265" s="93">
        <f>G266</f>
        <v>187.4</v>
      </c>
      <c r="H265" s="124">
        <f>H266</f>
        <v>187.4</v>
      </c>
      <c r="I265" s="124">
        <f>I266</f>
        <v>187.3</v>
      </c>
      <c r="J265" s="223">
        <f t="shared" si="144"/>
        <v>99.946638207043762</v>
      </c>
      <c r="K265" s="312"/>
    </row>
    <row r="266" spans="2:11" ht="31.5" x14ac:dyDescent="0.2">
      <c r="B266" s="335" t="s">
        <v>94</v>
      </c>
      <c r="C266" s="140">
        <v>901</v>
      </c>
      <c r="D266" s="125" t="s">
        <v>364</v>
      </c>
      <c r="E266" s="125" t="s">
        <v>538</v>
      </c>
      <c r="F266" s="125" t="s">
        <v>90</v>
      </c>
      <c r="G266" s="93">
        <v>187.4</v>
      </c>
      <c r="H266" s="124">
        <v>187.4</v>
      </c>
      <c r="I266" s="124">
        <v>187.3</v>
      </c>
      <c r="J266" s="223">
        <f t="shared" si="144"/>
        <v>99.946638207043762</v>
      </c>
      <c r="K266" s="312"/>
    </row>
    <row r="267" spans="2:11" ht="63" x14ac:dyDescent="0.2">
      <c r="B267" s="345" t="s">
        <v>685</v>
      </c>
      <c r="C267" s="297">
        <v>901</v>
      </c>
      <c r="D267" s="154" t="s">
        <v>364</v>
      </c>
      <c r="E267" s="154" t="s">
        <v>686</v>
      </c>
      <c r="F267" s="154"/>
      <c r="G267" s="241">
        <f>G268+G271+G273+G275+G278</f>
        <v>3958.6</v>
      </c>
      <c r="H267" s="241">
        <f t="shared" ref="H267:I267" si="145">H268+H271+H273+H275+H278</f>
        <v>3958.6</v>
      </c>
      <c r="I267" s="241">
        <f t="shared" si="145"/>
        <v>2216</v>
      </c>
      <c r="J267" s="223">
        <f t="shared" si="144"/>
        <v>55.979386651846617</v>
      </c>
      <c r="K267" s="311"/>
    </row>
    <row r="268" spans="2:11" ht="78.75" x14ac:dyDescent="0.2">
      <c r="B268" s="345" t="s">
        <v>537</v>
      </c>
      <c r="C268" s="297">
        <v>901</v>
      </c>
      <c r="D268" s="154" t="s">
        <v>364</v>
      </c>
      <c r="E268" s="154" t="s">
        <v>691</v>
      </c>
      <c r="F268" s="154"/>
      <c r="G268" s="241">
        <f>G269+G270</f>
        <v>486.9</v>
      </c>
      <c r="H268" s="241">
        <f t="shared" ref="H268:I268" si="146">H269+H270</f>
        <v>486.9</v>
      </c>
      <c r="I268" s="241">
        <f t="shared" si="146"/>
        <v>481.7</v>
      </c>
      <c r="J268" s="223">
        <f t="shared" si="144"/>
        <v>98.932018895050319</v>
      </c>
      <c r="K268" s="311"/>
    </row>
    <row r="269" spans="2:11" ht="31.5" x14ac:dyDescent="0.2">
      <c r="B269" s="345" t="s">
        <v>181</v>
      </c>
      <c r="C269" s="297">
        <v>901</v>
      </c>
      <c r="D269" s="154" t="s">
        <v>364</v>
      </c>
      <c r="E269" s="154" t="s">
        <v>691</v>
      </c>
      <c r="F269" s="154" t="s">
        <v>173</v>
      </c>
      <c r="G269" s="241">
        <v>132.9</v>
      </c>
      <c r="H269" s="124">
        <v>132.9</v>
      </c>
      <c r="I269" s="124">
        <v>128.69999999999999</v>
      </c>
      <c r="J269" s="223">
        <f t="shared" si="144"/>
        <v>96.839729119638818</v>
      </c>
      <c r="K269" s="312"/>
    </row>
    <row r="270" spans="2:11" ht="63" x14ac:dyDescent="0.2">
      <c r="B270" s="346" t="s">
        <v>143</v>
      </c>
      <c r="C270" s="297">
        <v>901</v>
      </c>
      <c r="D270" s="154" t="s">
        <v>364</v>
      </c>
      <c r="E270" s="154" t="s">
        <v>691</v>
      </c>
      <c r="F270" s="154" t="s">
        <v>142</v>
      </c>
      <c r="G270" s="241">
        <v>354</v>
      </c>
      <c r="H270" s="124">
        <v>354</v>
      </c>
      <c r="I270" s="124">
        <v>353</v>
      </c>
      <c r="J270" s="223">
        <f t="shared" si="144"/>
        <v>99.717514124293785</v>
      </c>
      <c r="K270" s="312"/>
    </row>
    <row r="271" spans="2:11" ht="47.25" x14ac:dyDescent="0.2">
      <c r="B271" s="346" t="s">
        <v>646</v>
      </c>
      <c r="C271" s="297">
        <v>901</v>
      </c>
      <c r="D271" s="154" t="s">
        <v>364</v>
      </c>
      <c r="E271" s="154" t="s">
        <v>692</v>
      </c>
      <c r="F271" s="178"/>
      <c r="G271" s="241">
        <f>G272</f>
        <v>584.6</v>
      </c>
      <c r="H271" s="241">
        <f t="shared" ref="H271:I271" si="147">H272</f>
        <v>584.6</v>
      </c>
      <c r="I271" s="241">
        <f t="shared" si="147"/>
        <v>582.70000000000005</v>
      </c>
      <c r="J271" s="223">
        <f t="shared" si="144"/>
        <v>99.674991447143341</v>
      </c>
      <c r="K271" s="312"/>
    </row>
    <row r="272" spans="2:11" ht="63" x14ac:dyDescent="0.2">
      <c r="B272" s="346" t="s">
        <v>143</v>
      </c>
      <c r="C272" s="297">
        <v>901</v>
      </c>
      <c r="D272" s="154" t="s">
        <v>364</v>
      </c>
      <c r="E272" s="154" t="s">
        <v>692</v>
      </c>
      <c r="F272" s="178" t="s">
        <v>142</v>
      </c>
      <c r="G272" s="241">
        <v>584.6</v>
      </c>
      <c r="H272" s="124">
        <v>584.6</v>
      </c>
      <c r="I272" s="124">
        <v>582.70000000000005</v>
      </c>
      <c r="J272" s="223">
        <f t="shared" si="144"/>
        <v>99.674991447143341</v>
      </c>
      <c r="K272" s="312"/>
    </row>
    <row r="273" spans="2:11" ht="47.25" x14ac:dyDescent="0.2">
      <c r="B273" s="346" t="s">
        <v>693</v>
      </c>
      <c r="C273" s="297">
        <v>901</v>
      </c>
      <c r="D273" s="154" t="s">
        <v>364</v>
      </c>
      <c r="E273" s="178" t="s">
        <v>694</v>
      </c>
      <c r="F273" s="178"/>
      <c r="G273" s="241">
        <f>G274</f>
        <v>1806.1</v>
      </c>
      <c r="H273" s="241">
        <f t="shared" ref="H273:I273" si="148">H274</f>
        <v>1806.1</v>
      </c>
      <c r="I273" s="241">
        <f t="shared" si="148"/>
        <v>141</v>
      </c>
      <c r="J273" s="223">
        <f t="shared" si="144"/>
        <v>7.8068766956425453</v>
      </c>
      <c r="K273" s="312"/>
    </row>
    <row r="274" spans="2:11" ht="63" x14ac:dyDescent="0.2">
      <c r="B274" s="346" t="s">
        <v>143</v>
      </c>
      <c r="C274" s="297">
        <v>901</v>
      </c>
      <c r="D274" s="154" t="s">
        <v>364</v>
      </c>
      <c r="E274" s="178" t="s">
        <v>694</v>
      </c>
      <c r="F274" s="178" t="s">
        <v>142</v>
      </c>
      <c r="G274" s="241">
        <v>1806.1</v>
      </c>
      <c r="H274" s="124">
        <v>1806.1</v>
      </c>
      <c r="I274" s="124">
        <v>141</v>
      </c>
      <c r="J274" s="223">
        <f t="shared" si="144"/>
        <v>7.8068766956425453</v>
      </c>
      <c r="K274" s="312"/>
    </row>
    <row r="275" spans="2:11" ht="47.25" x14ac:dyDescent="0.2">
      <c r="B275" s="345" t="s">
        <v>695</v>
      </c>
      <c r="C275" s="297">
        <v>901</v>
      </c>
      <c r="D275" s="154" t="s">
        <v>364</v>
      </c>
      <c r="E275" s="178" t="s">
        <v>696</v>
      </c>
      <c r="F275" s="178"/>
      <c r="G275" s="241">
        <f>G276+G277</f>
        <v>846.09999999999991</v>
      </c>
      <c r="H275" s="241">
        <f t="shared" ref="H275:I275" si="149">H276+H277</f>
        <v>846.09999999999991</v>
      </c>
      <c r="I275" s="241">
        <f t="shared" si="149"/>
        <v>775.8</v>
      </c>
      <c r="J275" s="223">
        <f t="shared" si="144"/>
        <v>91.691289445692007</v>
      </c>
      <c r="K275" s="311"/>
    </row>
    <row r="276" spans="2:11" ht="31.5" x14ac:dyDescent="0.2">
      <c r="B276" s="345" t="s">
        <v>181</v>
      </c>
      <c r="C276" s="297">
        <v>901</v>
      </c>
      <c r="D276" s="154" t="s">
        <v>364</v>
      </c>
      <c r="E276" s="178" t="s">
        <v>696</v>
      </c>
      <c r="F276" s="178" t="s">
        <v>173</v>
      </c>
      <c r="G276" s="241">
        <v>557.79999999999995</v>
      </c>
      <c r="H276" s="124">
        <v>557.79999999999995</v>
      </c>
      <c r="I276" s="124">
        <v>519.29999999999995</v>
      </c>
      <c r="J276" s="223">
        <f t="shared" si="144"/>
        <v>93.097884546432411</v>
      </c>
      <c r="K276" s="312"/>
    </row>
    <row r="277" spans="2:11" ht="63" x14ac:dyDescent="0.2">
      <c r="B277" s="346" t="s">
        <v>143</v>
      </c>
      <c r="C277" s="297">
        <v>901</v>
      </c>
      <c r="D277" s="154" t="s">
        <v>364</v>
      </c>
      <c r="E277" s="178" t="s">
        <v>696</v>
      </c>
      <c r="F277" s="178" t="s">
        <v>142</v>
      </c>
      <c r="G277" s="241">
        <v>288.3</v>
      </c>
      <c r="H277" s="124">
        <v>288.3</v>
      </c>
      <c r="I277" s="124">
        <v>256.5</v>
      </c>
      <c r="J277" s="223">
        <f t="shared" si="144"/>
        <v>88.969823100936523</v>
      </c>
      <c r="K277" s="312"/>
    </row>
    <row r="278" spans="2:11" ht="31.5" x14ac:dyDescent="0.2">
      <c r="B278" s="345" t="s">
        <v>697</v>
      </c>
      <c r="C278" s="297">
        <v>901</v>
      </c>
      <c r="D278" s="154" t="s">
        <v>364</v>
      </c>
      <c r="E278" s="178" t="s">
        <v>698</v>
      </c>
      <c r="F278" s="178"/>
      <c r="G278" s="241">
        <f>G279</f>
        <v>234.9</v>
      </c>
      <c r="H278" s="241">
        <f t="shared" ref="H278:I278" si="150">H279</f>
        <v>234.9</v>
      </c>
      <c r="I278" s="241">
        <f t="shared" si="150"/>
        <v>234.8</v>
      </c>
      <c r="J278" s="223">
        <f t="shared" si="144"/>
        <v>99.957428693060876</v>
      </c>
      <c r="K278" s="311"/>
    </row>
    <row r="279" spans="2:11" ht="63" x14ac:dyDescent="0.2">
      <c r="B279" s="346" t="s">
        <v>143</v>
      </c>
      <c r="C279" s="297">
        <v>901</v>
      </c>
      <c r="D279" s="154" t="s">
        <v>364</v>
      </c>
      <c r="E279" s="178" t="s">
        <v>698</v>
      </c>
      <c r="F279" s="178" t="s">
        <v>142</v>
      </c>
      <c r="G279" s="241">
        <v>234.9</v>
      </c>
      <c r="H279" s="124">
        <v>234.9</v>
      </c>
      <c r="I279" s="124">
        <v>234.8</v>
      </c>
      <c r="J279" s="223">
        <f t="shared" si="144"/>
        <v>99.957428693060876</v>
      </c>
      <c r="K279" s="312"/>
    </row>
    <row r="280" spans="2:11" ht="78.75" x14ac:dyDescent="0.2">
      <c r="B280" s="341" t="s">
        <v>558</v>
      </c>
      <c r="C280" s="127">
        <v>901</v>
      </c>
      <c r="D280" s="48" t="s">
        <v>364</v>
      </c>
      <c r="E280" s="185" t="s">
        <v>392</v>
      </c>
      <c r="F280" s="118"/>
      <c r="G280" s="121">
        <f>G281</f>
        <v>17518.8</v>
      </c>
      <c r="H280" s="121">
        <f t="shared" ref="H280:I280" si="151">H281</f>
        <v>17518.8</v>
      </c>
      <c r="I280" s="121">
        <f t="shared" si="151"/>
        <v>17518.7</v>
      </c>
      <c r="J280" s="223">
        <f t="shared" si="144"/>
        <v>99.999429184647354</v>
      </c>
      <c r="K280" s="311"/>
    </row>
    <row r="281" spans="2:11" ht="63" x14ac:dyDescent="0.2">
      <c r="B281" s="335" t="s">
        <v>627</v>
      </c>
      <c r="C281" s="140">
        <v>901</v>
      </c>
      <c r="D281" s="125" t="s">
        <v>364</v>
      </c>
      <c r="E281" s="51" t="s">
        <v>628</v>
      </c>
      <c r="F281" s="125"/>
      <c r="G281" s="93">
        <f>G282</f>
        <v>17518.8</v>
      </c>
      <c r="H281" s="124">
        <f>H282</f>
        <v>17518.8</v>
      </c>
      <c r="I281" s="124">
        <f>I282</f>
        <v>17518.7</v>
      </c>
      <c r="J281" s="223">
        <f t="shared" si="144"/>
        <v>99.999429184647354</v>
      </c>
      <c r="K281" s="311"/>
    </row>
    <row r="282" spans="2:11" ht="63.75" thickBot="1" x14ac:dyDescent="0.25">
      <c r="B282" s="336" t="s">
        <v>143</v>
      </c>
      <c r="C282" s="142">
        <v>901</v>
      </c>
      <c r="D282" s="128" t="s">
        <v>364</v>
      </c>
      <c r="E282" s="129" t="s">
        <v>628</v>
      </c>
      <c r="F282" s="128" t="s">
        <v>142</v>
      </c>
      <c r="G282" s="130">
        <v>17518.8</v>
      </c>
      <c r="H282" s="131">
        <v>17518.8</v>
      </c>
      <c r="I282" s="132">
        <v>17518.7</v>
      </c>
      <c r="J282" s="133">
        <f t="shared" si="144"/>
        <v>99.999429184647354</v>
      </c>
      <c r="K282" s="311"/>
    </row>
    <row r="283" spans="2:11" ht="32.25" thickBot="1" x14ac:dyDescent="0.25">
      <c r="B283" s="103" t="s">
        <v>231</v>
      </c>
      <c r="C283" s="104">
        <v>901</v>
      </c>
      <c r="D283" s="105" t="s">
        <v>230</v>
      </c>
      <c r="E283" s="112"/>
      <c r="F283" s="112"/>
      <c r="G283" s="108">
        <f>G284+G289</f>
        <v>5842.5999999999995</v>
      </c>
      <c r="H283" s="108">
        <f t="shared" ref="H283:I283" si="152">H284+H289</f>
        <v>5842.5999999999995</v>
      </c>
      <c r="I283" s="109">
        <f t="shared" si="152"/>
        <v>4652.0999999999995</v>
      </c>
      <c r="J283" s="102">
        <f t="shared" si="144"/>
        <v>79.623797624345329</v>
      </c>
      <c r="K283" s="311"/>
    </row>
    <row r="284" spans="2:11" ht="48" thickBot="1" x14ac:dyDescent="0.25">
      <c r="B284" s="110" t="s">
        <v>346</v>
      </c>
      <c r="C284" s="111">
        <v>901</v>
      </c>
      <c r="D284" s="112" t="s">
        <v>345</v>
      </c>
      <c r="E284" s="112"/>
      <c r="F284" s="112"/>
      <c r="G284" s="113">
        <f>G285</f>
        <v>826.9</v>
      </c>
      <c r="H284" s="113">
        <f t="shared" ref="H284:I284" si="153">H285</f>
        <v>826.9</v>
      </c>
      <c r="I284" s="114">
        <f t="shared" si="153"/>
        <v>826.9</v>
      </c>
      <c r="J284" s="135">
        <f t="shared" si="144"/>
        <v>100</v>
      </c>
      <c r="K284" s="311"/>
    </row>
    <row r="285" spans="2:11" ht="78.75" x14ac:dyDescent="0.2">
      <c r="B285" s="333" t="s">
        <v>520</v>
      </c>
      <c r="C285" s="117">
        <v>901</v>
      </c>
      <c r="D285" s="118" t="s">
        <v>345</v>
      </c>
      <c r="E285" s="119" t="s">
        <v>282</v>
      </c>
      <c r="F285" s="188"/>
      <c r="G285" s="137">
        <f>G286</f>
        <v>826.9</v>
      </c>
      <c r="H285" s="137">
        <f t="shared" ref="H285:I285" si="154">H286</f>
        <v>826.9</v>
      </c>
      <c r="I285" s="138">
        <f t="shared" si="154"/>
        <v>826.9</v>
      </c>
      <c r="J285" s="139">
        <f t="shared" si="144"/>
        <v>100</v>
      </c>
      <c r="K285" s="311"/>
    </row>
    <row r="286" spans="2:11" ht="31.5" x14ac:dyDescent="0.2">
      <c r="B286" s="334" t="s">
        <v>82</v>
      </c>
      <c r="C286" s="140">
        <v>901</v>
      </c>
      <c r="D286" s="125" t="s">
        <v>345</v>
      </c>
      <c r="E286" s="51" t="s">
        <v>300</v>
      </c>
      <c r="F286" s="141"/>
      <c r="G286" s="93">
        <f>G287</f>
        <v>826.9</v>
      </c>
      <c r="H286" s="93">
        <f t="shared" ref="H286:I286" si="155">H287</f>
        <v>826.9</v>
      </c>
      <c r="I286" s="93">
        <f t="shared" si="155"/>
        <v>826.9</v>
      </c>
      <c r="J286" s="223">
        <f t="shared" si="144"/>
        <v>100</v>
      </c>
      <c r="K286" s="311"/>
    </row>
    <row r="287" spans="2:11" ht="47.25" x14ac:dyDescent="0.2">
      <c r="B287" s="334" t="s">
        <v>84</v>
      </c>
      <c r="C287" s="140">
        <v>901</v>
      </c>
      <c r="D287" s="125" t="s">
        <v>345</v>
      </c>
      <c r="E287" s="51" t="s">
        <v>301</v>
      </c>
      <c r="F287" s="141"/>
      <c r="G287" s="93">
        <f>G288</f>
        <v>826.9</v>
      </c>
      <c r="H287" s="93">
        <f t="shared" ref="H287:I287" si="156">H288</f>
        <v>826.9</v>
      </c>
      <c r="I287" s="93">
        <f t="shared" si="156"/>
        <v>826.9</v>
      </c>
      <c r="J287" s="223">
        <f t="shared" si="144"/>
        <v>100</v>
      </c>
      <c r="K287" s="311"/>
    </row>
    <row r="288" spans="2:11" ht="63.75" thickBot="1" x14ac:dyDescent="0.25">
      <c r="B288" s="336" t="s">
        <v>143</v>
      </c>
      <c r="C288" s="142">
        <v>901</v>
      </c>
      <c r="D288" s="128" t="s">
        <v>345</v>
      </c>
      <c r="E288" s="129" t="s">
        <v>301</v>
      </c>
      <c r="F288" s="128" t="s">
        <v>142</v>
      </c>
      <c r="G288" s="137">
        <v>826.9</v>
      </c>
      <c r="H288" s="131">
        <v>826.9</v>
      </c>
      <c r="I288" s="132">
        <v>826.9</v>
      </c>
      <c r="J288" s="133">
        <f t="shared" si="144"/>
        <v>100</v>
      </c>
      <c r="K288" s="311"/>
    </row>
    <row r="289" spans="2:12" ht="32.25" thickBot="1" x14ac:dyDescent="0.25">
      <c r="B289" s="110" t="s">
        <v>99</v>
      </c>
      <c r="C289" s="111"/>
      <c r="D289" s="112" t="s">
        <v>98</v>
      </c>
      <c r="E289" s="112"/>
      <c r="F289" s="112"/>
      <c r="G289" s="113">
        <f>G290</f>
        <v>5015.7</v>
      </c>
      <c r="H289" s="113">
        <f t="shared" ref="H289:I289" si="157">H290</f>
        <v>5015.7</v>
      </c>
      <c r="I289" s="114">
        <f t="shared" si="157"/>
        <v>3825.2</v>
      </c>
      <c r="J289" s="135">
        <f t="shared" si="144"/>
        <v>76.26452937775386</v>
      </c>
      <c r="K289" s="311"/>
    </row>
    <row r="290" spans="2:12" ht="78.75" x14ac:dyDescent="0.2">
      <c r="B290" s="342" t="s">
        <v>520</v>
      </c>
      <c r="C290" s="117">
        <v>901</v>
      </c>
      <c r="D290" s="118" t="s">
        <v>98</v>
      </c>
      <c r="E290" s="119" t="s">
        <v>282</v>
      </c>
      <c r="F290" s="118"/>
      <c r="G290" s="137">
        <f>G291</f>
        <v>5015.7</v>
      </c>
      <c r="H290" s="137">
        <f t="shared" ref="H290:I290" si="158">H291</f>
        <v>5015.7</v>
      </c>
      <c r="I290" s="138">
        <f t="shared" si="158"/>
        <v>3825.2</v>
      </c>
      <c r="J290" s="139">
        <f t="shared" si="144"/>
        <v>76.26452937775386</v>
      </c>
      <c r="K290" s="311"/>
    </row>
    <row r="291" spans="2:12" ht="31.5" x14ac:dyDescent="0.2">
      <c r="B291" s="334" t="s">
        <v>82</v>
      </c>
      <c r="C291" s="140">
        <v>901</v>
      </c>
      <c r="D291" s="125" t="s">
        <v>98</v>
      </c>
      <c r="E291" s="51" t="s">
        <v>300</v>
      </c>
      <c r="F291" s="141"/>
      <c r="G291" s="93">
        <f>G294+G292+G296</f>
        <v>5015.7</v>
      </c>
      <c r="H291" s="93">
        <f t="shared" ref="H291:I291" si="159">H294+H292+H296</f>
        <v>5015.7</v>
      </c>
      <c r="I291" s="93">
        <f t="shared" si="159"/>
        <v>3825.2</v>
      </c>
      <c r="J291" s="223">
        <f t="shared" si="144"/>
        <v>76.26452937775386</v>
      </c>
      <c r="K291" s="311"/>
    </row>
    <row r="292" spans="2:12" ht="63" x14ac:dyDescent="0.2">
      <c r="B292" s="334" t="s">
        <v>83</v>
      </c>
      <c r="C292" s="142">
        <v>901</v>
      </c>
      <c r="D292" s="125" t="s">
        <v>98</v>
      </c>
      <c r="E292" s="129" t="s">
        <v>555</v>
      </c>
      <c r="F292" s="128"/>
      <c r="G292" s="93">
        <f>G293</f>
        <v>3337</v>
      </c>
      <c r="H292" s="93">
        <f t="shared" ref="H292:I292" si="160">H293</f>
        <v>3337</v>
      </c>
      <c r="I292" s="93">
        <f t="shared" si="160"/>
        <v>2146.6</v>
      </c>
      <c r="J292" s="223">
        <f t="shared" si="144"/>
        <v>64.327240035960443</v>
      </c>
      <c r="K292" s="311"/>
    </row>
    <row r="293" spans="2:12" ht="63" x14ac:dyDescent="0.2">
      <c r="B293" s="335" t="s">
        <v>143</v>
      </c>
      <c r="C293" s="140">
        <v>901</v>
      </c>
      <c r="D293" s="125" t="s">
        <v>98</v>
      </c>
      <c r="E293" s="51" t="s">
        <v>555</v>
      </c>
      <c r="F293" s="125" t="s">
        <v>142</v>
      </c>
      <c r="G293" s="93">
        <v>3337</v>
      </c>
      <c r="H293" s="124">
        <v>3337</v>
      </c>
      <c r="I293" s="124">
        <v>2146.6</v>
      </c>
      <c r="J293" s="223">
        <f t="shared" si="144"/>
        <v>64.327240035960443</v>
      </c>
      <c r="K293" s="311"/>
    </row>
    <row r="294" spans="2:12" ht="63" x14ac:dyDescent="0.2">
      <c r="B294" s="334" t="s">
        <v>85</v>
      </c>
      <c r="C294" s="142">
        <v>901</v>
      </c>
      <c r="D294" s="128" t="s">
        <v>98</v>
      </c>
      <c r="E294" s="129" t="s">
        <v>302</v>
      </c>
      <c r="F294" s="189"/>
      <c r="G294" s="93">
        <f>G295</f>
        <v>82.7</v>
      </c>
      <c r="H294" s="93">
        <f t="shared" ref="H294:I294" si="161">H295</f>
        <v>82.7</v>
      </c>
      <c r="I294" s="93">
        <f t="shared" si="161"/>
        <v>82.7</v>
      </c>
      <c r="J294" s="223">
        <f t="shared" si="144"/>
        <v>100</v>
      </c>
      <c r="K294" s="311"/>
    </row>
    <row r="295" spans="2:12" ht="63" x14ac:dyDescent="0.2">
      <c r="B295" s="335" t="s">
        <v>143</v>
      </c>
      <c r="C295" s="140">
        <v>901</v>
      </c>
      <c r="D295" s="125" t="s">
        <v>98</v>
      </c>
      <c r="E295" s="51" t="s">
        <v>302</v>
      </c>
      <c r="F295" s="125" t="s">
        <v>142</v>
      </c>
      <c r="G295" s="93">
        <v>82.7</v>
      </c>
      <c r="H295" s="124">
        <v>82.7</v>
      </c>
      <c r="I295" s="124">
        <v>82.7</v>
      </c>
      <c r="J295" s="223">
        <f t="shared" si="144"/>
        <v>100</v>
      </c>
      <c r="K295" s="311"/>
    </row>
    <row r="296" spans="2:12" ht="47.25" x14ac:dyDescent="0.2">
      <c r="B296" s="335" t="s">
        <v>543</v>
      </c>
      <c r="C296" s="142">
        <v>901</v>
      </c>
      <c r="D296" s="128" t="s">
        <v>98</v>
      </c>
      <c r="E296" s="51" t="s">
        <v>544</v>
      </c>
      <c r="F296" s="125"/>
      <c r="G296" s="93">
        <f>G297</f>
        <v>1596</v>
      </c>
      <c r="H296" s="93">
        <f t="shared" ref="H296:I296" si="162">H297</f>
        <v>1596</v>
      </c>
      <c r="I296" s="93">
        <f t="shared" si="162"/>
        <v>1595.9</v>
      </c>
      <c r="J296" s="223">
        <f t="shared" si="144"/>
        <v>99.993734335839605</v>
      </c>
      <c r="K296" s="311"/>
    </row>
    <row r="297" spans="2:12" ht="63.75" thickBot="1" x14ac:dyDescent="0.25">
      <c r="B297" s="338" t="s">
        <v>143</v>
      </c>
      <c r="C297" s="142">
        <v>901</v>
      </c>
      <c r="D297" s="128" t="s">
        <v>98</v>
      </c>
      <c r="E297" s="181" t="s">
        <v>544</v>
      </c>
      <c r="F297" s="48" t="s">
        <v>142</v>
      </c>
      <c r="G297" s="137">
        <v>1596</v>
      </c>
      <c r="H297" s="131">
        <v>1596</v>
      </c>
      <c r="I297" s="132">
        <v>1595.9</v>
      </c>
      <c r="J297" s="133">
        <f t="shared" si="144"/>
        <v>99.993734335839605</v>
      </c>
      <c r="K297" s="311"/>
    </row>
    <row r="298" spans="2:12" ht="16.5" thickBot="1" x14ac:dyDescent="0.25">
      <c r="B298" s="103" t="s">
        <v>233</v>
      </c>
      <c r="C298" s="104">
        <v>901</v>
      </c>
      <c r="D298" s="105" t="s">
        <v>232</v>
      </c>
      <c r="E298" s="175"/>
      <c r="F298" s="105"/>
      <c r="G298" s="108">
        <f>G299+G315</f>
        <v>66878.700000000012</v>
      </c>
      <c r="H298" s="108">
        <f>H299+H315</f>
        <v>66878.700000000012</v>
      </c>
      <c r="I298" s="109">
        <f>I299+I315</f>
        <v>66853.899999999994</v>
      </c>
      <c r="J298" s="102">
        <f t="shared" si="144"/>
        <v>99.962917939493408</v>
      </c>
      <c r="K298" s="311"/>
    </row>
    <row r="299" spans="2:12" ht="32.25" thickBot="1" x14ac:dyDescent="0.25">
      <c r="B299" s="110" t="s">
        <v>71</v>
      </c>
      <c r="C299" s="111">
        <v>901</v>
      </c>
      <c r="D299" s="112" t="s">
        <v>72</v>
      </c>
      <c r="E299" s="171"/>
      <c r="F299" s="112"/>
      <c r="G299" s="113">
        <f>G300+G311</f>
        <v>63204.30000000001</v>
      </c>
      <c r="H299" s="113">
        <f>H300+H311</f>
        <v>63204.30000000001</v>
      </c>
      <c r="I299" s="113">
        <f>I300+I311</f>
        <v>63204.1</v>
      </c>
      <c r="J299" s="135">
        <f t="shared" si="144"/>
        <v>99.999683565833323</v>
      </c>
      <c r="K299" s="311"/>
    </row>
    <row r="300" spans="2:12" ht="63" x14ac:dyDescent="0.2">
      <c r="B300" s="341" t="s">
        <v>494</v>
      </c>
      <c r="C300" s="117">
        <v>901</v>
      </c>
      <c r="D300" s="118" t="s">
        <v>72</v>
      </c>
      <c r="E300" s="118" t="s">
        <v>49</v>
      </c>
      <c r="F300" s="123"/>
      <c r="G300" s="137">
        <f>G301</f>
        <v>62881.000000000007</v>
      </c>
      <c r="H300" s="137">
        <f t="shared" ref="H300:I300" si="163">H301</f>
        <v>62881.000000000007</v>
      </c>
      <c r="I300" s="138">
        <f t="shared" si="163"/>
        <v>62880.799999999996</v>
      </c>
      <c r="J300" s="139">
        <f t="shared" si="144"/>
        <v>99.999681938900437</v>
      </c>
      <c r="K300" s="311"/>
    </row>
    <row r="301" spans="2:12" ht="31.5" x14ac:dyDescent="0.2">
      <c r="B301" s="335" t="s">
        <v>189</v>
      </c>
      <c r="C301" s="140">
        <v>901</v>
      </c>
      <c r="D301" s="125" t="s">
        <v>72</v>
      </c>
      <c r="E301" s="51" t="s">
        <v>50</v>
      </c>
      <c r="F301" s="125"/>
      <c r="G301" s="93">
        <f>G302+G305+G307+G309</f>
        <v>62881.000000000007</v>
      </c>
      <c r="H301" s="93">
        <f t="shared" ref="H301:I301" si="164">H302+H305+H307+H309</f>
        <v>62881.000000000007</v>
      </c>
      <c r="I301" s="93">
        <f t="shared" si="164"/>
        <v>62880.799999999996</v>
      </c>
      <c r="J301" s="223">
        <f t="shared" si="144"/>
        <v>99.999681938900437</v>
      </c>
      <c r="K301" s="311"/>
    </row>
    <row r="302" spans="2:12" ht="63" x14ac:dyDescent="0.2">
      <c r="B302" s="334" t="s">
        <v>59</v>
      </c>
      <c r="C302" s="140">
        <v>901</v>
      </c>
      <c r="D302" s="125" t="s">
        <v>72</v>
      </c>
      <c r="E302" s="51" t="s">
        <v>495</v>
      </c>
      <c r="F302" s="125"/>
      <c r="G302" s="137">
        <f>G303+G304</f>
        <v>57483</v>
      </c>
      <c r="H302" s="137">
        <f t="shared" ref="H302:I302" si="165">H303+H304</f>
        <v>57483</v>
      </c>
      <c r="I302" s="138">
        <f t="shared" si="165"/>
        <v>57483</v>
      </c>
      <c r="J302" s="139">
        <f t="shared" si="144"/>
        <v>100</v>
      </c>
      <c r="K302" s="311"/>
    </row>
    <row r="303" spans="2:12" ht="31.5" x14ac:dyDescent="0.2">
      <c r="B303" s="335" t="s">
        <v>89</v>
      </c>
      <c r="C303" s="140">
        <v>901</v>
      </c>
      <c r="D303" s="125" t="s">
        <v>72</v>
      </c>
      <c r="E303" s="51" t="s">
        <v>495</v>
      </c>
      <c r="F303" s="125" t="s">
        <v>90</v>
      </c>
      <c r="G303" s="93">
        <v>50432.800000000003</v>
      </c>
      <c r="H303" s="124">
        <v>50432.800000000003</v>
      </c>
      <c r="I303" s="124">
        <v>50432.800000000003</v>
      </c>
      <c r="J303" s="223">
        <f t="shared" si="144"/>
        <v>100</v>
      </c>
      <c r="K303" s="311"/>
    </row>
    <row r="304" spans="2:12" ht="31.5" x14ac:dyDescent="0.2">
      <c r="B304" s="335" t="s">
        <v>92</v>
      </c>
      <c r="C304" s="140">
        <v>901</v>
      </c>
      <c r="D304" s="125" t="s">
        <v>72</v>
      </c>
      <c r="E304" s="51" t="s">
        <v>495</v>
      </c>
      <c r="F304" s="125" t="s">
        <v>91</v>
      </c>
      <c r="G304" s="93">
        <v>7050.2</v>
      </c>
      <c r="H304" s="124">
        <v>7050.2</v>
      </c>
      <c r="I304" s="124">
        <v>7050.2</v>
      </c>
      <c r="J304" s="223">
        <f t="shared" si="144"/>
        <v>100</v>
      </c>
      <c r="K304" s="311"/>
      <c r="L304" s="18"/>
    </row>
    <row r="305" spans="2:12" ht="141.75" x14ac:dyDescent="0.2">
      <c r="B305" s="356" t="s">
        <v>385</v>
      </c>
      <c r="C305" s="142">
        <v>901</v>
      </c>
      <c r="D305" s="128" t="s">
        <v>72</v>
      </c>
      <c r="E305" s="145" t="s">
        <v>496</v>
      </c>
      <c r="F305" s="48"/>
      <c r="G305" s="93">
        <f>G306</f>
        <v>1777.3</v>
      </c>
      <c r="H305" s="93">
        <f t="shared" ref="H305:I305" si="166">H306</f>
        <v>1777.3</v>
      </c>
      <c r="I305" s="93">
        <f t="shared" si="166"/>
        <v>1777.2</v>
      </c>
      <c r="J305" s="223">
        <f t="shared" si="144"/>
        <v>99.994373487874881</v>
      </c>
      <c r="K305" s="311"/>
      <c r="L305" s="18"/>
    </row>
    <row r="306" spans="2:12" ht="31.5" x14ac:dyDescent="0.2">
      <c r="B306" s="335" t="s">
        <v>89</v>
      </c>
      <c r="C306" s="140">
        <v>901</v>
      </c>
      <c r="D306" s="125" t="s">
        <v>72</v>
      </c>
      <c r="E306" s="51" t="s">
        <v>496</v>
      </c>
      <c r="F306" s="125" t="s">
        <v>90</v>
      </c>
      <c r="G306" s="93">
        <v>1777.3</v>
      </c>
      <c r="H306" s="124">
        <v>1777.3</v>
      </c>
      <c r="I306" s="124">
        <v>1777.2</v>
      </c>
      <c r="J306" s="223">
        <f t="shared" si="144"/>
        <v>99.994373487874881</v>
      </c>
      <c r="K306" s="311"/>
    </row>
    <row r="307" spans="2:12" ht="78.75" x14ac:dyDescent="0.2">
      <c r="B307" s="335" t="s">
        <v>566</v>
      </c>
      <c r="C307" s="140">
        <v>901</v>
      </c>
      <c r="D307" s="125" t="s">
        <v>72</v>
      </c>
      <c r="E307" s="51" t="s">
        <v>568</v>
      </c>
      <c r="F307" s="125"/>
      <c r="G307" s="93">
        <f>G308</f>
        <v>810.4</v>
      </c>
      <c r="H307" s="93">
        <f t="shared" ref="H307:I307" si="167">H308</f>
        <v>810.4</v>
      </c>
      <c r="I307" s="93">
        <f t="shared" si="167"/>
        <v>810.4</v>
      </c>
      <c r="J307" s="223">
        <f t="shared" si="144"/>
        <v>100</v>
      </c>
      <c r="K307" s="311"/>
    </row>
    <row r="308" spans="2:12" ht="31.5" x14ac:dyDescent="0.2">
      <c r="B308" s="335" t="s">
        <v>89</v>
      </c>
      <c r="C308" s="140">
        <v>901</v>
      </c>
      <c r="D308" s="125" t="s">
        <v>72</v>
      </c>
      <c r="E308" s="51" t="s">
        <v>568</v>
      </c>
      <c r="F308" s="125" t="s">
        <v>90</v>
      </c>
      <c r="G308" s="93">
        <v>810.4</v>
      </c>
      <c r="H308" s="124">
        <v>810.4</v>
      </c>
      <c r="I308" s="124">
        <v>810.4</v>
      </c>
      <c r="J308" s="223">
        <f t="shared" si="144"/>
        <v>100</v>
      </c>
      <c r="K308" s="311"/>
    </row>
    <row r="309" spans="2:12" ht="110.25" x14ac:dyDescent="0.2">
      <c r="B309" s="335" t="s">
        <v>662</v>
      </c>
      <c r="C309" s="140">
        <v>901</v>
      </c>
      <c r="D309" s="125" t="s">
        <v>72</v>
      </c>
      <c r="E309" s="51" t="s">
        <v>663</v>
      </c>
      <c r="F309" s="125"/>
      <c r="G309" s="224">
        <f>G310</f>
        <v>2810.3</v>
      </c>
      <c r="H309" s="93">
        <f t="shared" ref="H309:I309" si="168">H310</f>
        <v>2810.3</v>
      </c>
      <c r="I309" s="93">
        <f t="shared" si="168"/>
        <v>2810.2</v>
      </c>
      <c r="J309" s="223">
        <f t="shared" si="144"/>
        <v>99.99644166103262</v>
      </c>
      <c r="K309" s="311"/>
    </row>
    <row r="310" spans="2:12" ht="31.5" x14ac:dyDescent="0.2">
      <c r="B310" s="336" t="s">
        <v>89</v>
      </c>
      <c r="C310" s="142">
        <v>901</v>
      </c>
      <c r="D310" s="128" t="s">
        <v>72</v>
      </c>
      <c r="E310" s="129" t="s">
        <v>663</v>
      </c>
      <c r="F310" s="128" t="s">
        <v>90</v>
      </c>
      <c r="G310" s="226">
        <v>2810.3</v>
      </c>
      <c r="H310" s="131">
        <v>2810.3</v>
      </c>
      <c r="I310" s="132">
        <v>2810.2</v>
      </c>
      <c r="J310" s="223">
        <f t="shared" si="144"/>
        <v>99.99644166103262</v>
      </c>
      <c r="K310" s="311"/>
    </row>
    <row r="311" spans="2:12" ht="31.5" x14ac:dyDescent="0.2">
      <c r="B311" s="335" t="s">
        <v>609</v>
      </c>
      <c r="C311" s="160">
        <v>901</v>
      </c>
      <c r="D311" s="125" t="s">
        <v>72</v>
      </c>
      <c r="E311" s="51" t="s">
        <v>48</v>
      </c>
      <c r="F311" s="125"/>
      <c r="G311" s="224">
        <f>G312</f>
        <v>323.3</v>
      </c>
      <c r="H311" s="224">
        <f t="shared" ref="H311:I311" si="169">H312</f>
        <v>323.3</v>
      </c>
      <c r="I311" s="224">
        <f t="shared" si="169"/>
        <v>323.3</v>
      </c>
      <c r="J311" s="325">
        <f t="shared" si="144"/>
        <v>100</v>
      </c>
      <c r="K311" s="312"/>
    </row>
    <row r="312" spans="2:12" ht="141.75" x14ac:dyDescent="0.2">
      <c r="B312" s="335" t="s">
        <v>700</v>
      </c>
      <c r="C312" s="160">
        <v>901</v>
      </c>
      <c r="D312" s="125" t="s">
        <v>72</v>
      </c>
      <c r="E312" s="51" t="s">
        <v>699</v>
      </c>
      <c r="F312" s="125"/>
      <c r="G312" s="224">
        <f>G313+G314</f>
        <v>323.3</v>
      </c>
      <c r="H312" s="224">
        <f t="shared" ref="H312:I312" si="170">H313+H314</f>
        <v>323.3</v>
      </c>
      <c r="I312" s="224">
        <f t="shared" si="170"/>
        <v>323.3</v>
      </c>
      <c r="J312" s="223">
        <f t="shared" si="144"/>
        <v>100</v>
      </c>
      <c r="K312" s="312"/>
    </row>
    <row r="313" spans="2:12" ht="31.5" x14ac:dyDescent="0.2">
      <c r="B313" s="336" t="s">
        <v>89</v>
      </c>
      <c r="C313" s="160">
        <v>901</v>
      </c>
      <c r="D313" s="125" t="s">
        <v>72</v>
      </c>
      <c r="E313" s="51" t="s">
        <v>699</v>
      </c>
      <c r="F313" s="125" t="s">
        <v>90</v>
      </c>
      <c r="G313" s="224">
        <v>285.5</v>
      </c>
      <c r="H313" s="124">
        <v>285.5</v>
      </c>
      <c r="I313" s="124">
        <v>285.5</v>
      </c>
      <c r="J313" s="223">
        <f t="shared" si="144"/>
        <v>100</v>
      </c>
      <c r="K313" s="312"/>
    </row>
    <row r="314" spans="2:12" ht="32.25" thickBot="1" x14ac:dyDescent="0.25">
      <c r="B314" s="335" t="s">
        <v>92</v>
      </c>
      <c r="C314" s="127">
        <v>901</v>
      </c>
      <c r="D314" s="48" t="s">
        <v>72</v>
      </c>
      <c r="E314" s="145" t="s">
        <v>699</v>
      </c>
      <c r="F314" s="48" t="s">
        <v>91</v>
      </c>
      <c r="G314" s="226">
        <v>37.799999999999997</v>
      </c>
      <c r="H314" s="131">
        <v>37.799999999999997</v>
      </c>
      <c r="I314" s="132">
        <v>37.799999999999997</v>
      </c>
      <c r="J314" s="133">
        <f t="shared" si="144"/>
        <v>100</v>
      </c>
      <c r="K314" s="312"/>
    </row>
    <row r="315" spans="2:12" ht="16.5" thickBot="1" x14ac:dyDescent="0.25">
      <c r="B315" s="110" t="s">
        <v>624</v>
      </c>
      <c r="C315" s="111">
        <v>901</v>
      </c>
      <c r="D315" s="112" t="s">
        <v>207</v>
      </c>
      <c r="E315" s="112"/>
      <c r="F315" s="112"/>
      <c r="G315" s="113">
        <f>G316</f>
        <v>3674.4</v>
      </c>
      <c r="H315" s="113">
        <f t="shared" ref="H315:I315" si="171">H316</f>
        <v>3674.4</v>
      </c>
      <c r="I315" s="114">
        <f t="shared" si="171"/>
        <v>3649.8</v>
      </c>
      <c r="J315" s="115">
        <f t="shared" si="144"/>
        <v>99.330502939255396</v>
      </c>
      <c r="K315" s="311"/>
    </row>
    <row r="316" spans="2:12" ht="78.75" x14ac:dyDescent="0.2">
      <c r="B316" s="342" t="s">
        <v>560</v>
      </c>
      <c r="C316" s="117">
        <v>901</v>
      </c>
      <c r="D316" s="118" t="s">
        <v>207</v>
      </c>
      <c r="E316" s="119" t="s">
        <v>279</v>
      </c>
      <c r="F316" s="123"/>
      <c r="G316" s="137">
        <f>G317+G323</f>
        <v>3674.4</v>
      </c>
      <c r="H316" s="137">
        <f t="shared" ref="H316:I316" si="172">H317+H323</f>
        <v>3674.4</v>
      </c>
      <c r="I316" s="138">
        <f t="shared" si="172"/>
        <v>3649.8</v>
      </c>
      <c r="J316" s="139">
        <f t="shared" si="144"/>
        <v>99.330502939255396</v>
      </c>
      <c r="K316" s="311"/>
    </row>
    <row r="317" spans="2:12" ht="63" x14ac:dyDescent="0.2">
      <c r="B317" s="334" t="s">
        <v>561</v>
      </c>
      <c r="C317" s="140">
        <v>901</v>
      </c>
      <c r="D317" s="125" t="s">
        <v>207</v>
      </c>
      <c r="E317" s="119" t="s">
        <v>158</v>
      </c>
      <c r="F317" s="163"/>
      <c r="G317" s="93">
        <f>G318+G320</f>
        <v>3350.1</v>
      </c>
      <c r="H317" s="93">
        <f t="shared" ref="H317:I317" si="173">H318+H320</f>
        <v>3350.1</v>
      </c>
      <c r="I317" s="93">
        <f t="shared" si="173"/>
        <v>3325.5</v>
      </c>
      <c r="J317" s="223">
        <f t="shared" si="144"/>
        <v>99.265693561386229</v>
      </c>
      <c r="K317" s="311"/>
    </row>
    <row r="318" spans="2:12" ht="94.5" x14ac:dyDescent="0.2">
      <c r="B318" s="334" t="s">
        <v>80</v>
      </c>
      <c r="C318" s="140">
        <v>901</v>
      </c>
      <c r="D318" s="125" t="s">
        <v>207</v>
      </c>
      <c r="E318" s="119" t="s">
        <v>159</v>
      </c>
      <c r="F318" s="163"/>
      <c r="G318" s="93">
        <f>G319</f>
        <v>115</v>
      </c>
      <c r="H318" s="93">
        <f t="shared" ref="H318:I318" si="174">H319</f>
        <v>115</v>
      </c>
      <c r="I318" s="93">
        <f t="shared" si="174"/>
        <v>114.9</v>
      </c>
      <c r="J318" s="223">
        <f t="shared" si="144"/>
        <v>99.913043478260875</v>
      </c>
      <c r="K318" s="311"/>
    </row>
    <row r="319" spans="2:12" ht="63" x14ac:dyDescent="0.2">
      <c r="B319" s="335" t="s">
        <v>143</v>
      </c>
      <c r="C319" s="140">
        <v>901</v>
      </c>
      <c r="D319" s="125" t="s">
        <v>207</v>
      </c>
      <c r="E319" s="119" t="s">
        <v>159</v>
      </c>
      <c r="F319" s="125" t="s">
        <v>142</v>
      </c>
      <c r="G319" s="93">
        <v>115</v>
      </c>
      <c r="H319" s="124">
        <v>115</v>
      </c>
      <c r="I319" s="124">
        <v>114.9</v>
      </c>
      <c r="J319" s="223">
        <f t="shared" si="144"/>
        <v>99.913043478260875</v>
      </c>
      <c r="K319" s="311"/>
    </row>
    <row r="320" spans="2:12" ht="63" x14ac:dyDescent="0.2">
      <c r="B320" s="334" t="s">
        <v>565</v>
      </c>
      <c r="C320" s="142">
        <v>901</v>
      </c>
      <c r="D320" s="128" t="s">
        <v>207</v>
      </c>
      <c r="E320" s="125" t="s">
        <v>559</v>
      </c>
      <c r="F320" s="125"/>
      <c r="G320" s="93">
        <f>G321+G322</f>
        <v>3235.1</v>
      </c>
      <c r="H320" s="93">
        <f t="shared" ref="H320:I320" si="175">H321+H322</f>
        <v>3235.1</v>
      </c>
      <c r="I320" s="93">
        <f t="shared" si="175"/>
        <v>3210.6</v>
      </c>
      <c r="J320" s="223">
        <f t="shared" si="144"/>
        <v>99.242681833637292</v>
      </c>
      <c r="K320" s="311"/>
    </row>
    <row r="321" spans="2:11" ht="31.5" x14ac:dyDescent="0.2">
      <c r="B321" s="336" t="s">
        <v>181</v>
      </c>
      <c r="C321" s="142">
        <v>901</v>
      </c>
      <c r="D321" s="128" t="s">
        <v>207</v>
      </c>
      <c r="E321" s="125" t="s">
        <v>559</v>
      </c>
      <c r="F321" s="128" t="s">
        <v>173</v>
      </c>
      <c r="G321" s="93">
        <v>3078</v>
      </c>
      <c r="H321" s="124">
        <v>3078</v>
      </c>
      <c r="I321" s="124">
        <v>3063.5</v>
      </c>
      <c r="J321" s="223">
        <f t="shared" si="144"/>
        <v>99.528914879792069</v>
      </c>
      <c r="K321" s="311"/>
    </row>
    <row r="322" spans="2:11" ht="63" x14ac:dyDescent="0.2">
      <c r="B322" s="335" t="s">
        <v>143</v>
      </c>
      <c r="C322" s="142">
        <v>901</v>
      </c>
      <c r="D322" s="128" t="s">
        <v>207</v>
      </c>
      <c r="E322" s="125" t="s">
        <v>559</v>
      </c>
      <c r="F322" s="128" t="s">
        <v>142</v>
      </c>
      <c r="G322" s="93">
        <v>157.1</v>
      </c>
      <c r="H322" s="124">
        <v>157.1</v>
      </c>
      <c r="I322" s="124">
        <v>147.1</v>
      </c>
      <c r="J322" s="223">
        <f t="shared" si="144"/>
        <v>93.634627625716107</v>
      </c>
      <c r="K322" s="311"/>
    </row>
    <row r="323" spans="2:11" ht="63" x14ac:dyDescent="0.2">
      <c r="B323" s="334" t="s">
        <v>562</v>
      </c>
      <c r="C323" s="140">
        <v>901</v>
      </c>
      <c r="D323" s="125" t="s">
        <v>207</v>
      </c>
      <c r="E323" s="125" t="s">
        <v>160</v>
      </c>
      <c r="F323" s="163"/>
      <c r="G323" s="93">
        <f>G324+G326+G328</f>
        <v>324.3</v>
      </c>
      <c r="H323" s="93">
        <f>H324+H326+H328</f>
        <v>324.3</v>
      </c>
      <c r="I323" s="93">
        <f>I324+I326+I328</f>
        <v>324.3</v>
      </c>
      <c r="J323" s="223">
        <f t="shared" si="144"/>
        <v>100</v>
      </c>
      <c r="K323" s="311"/>
    </row>
    <row r="324" spans="2:11" ht="63" x14ac:dyDescent="0.2">
      <c r="B324" s="334" t="s">
        <v>370</v>
      </c>
      <c r="C324" s="140">
        <v>901</v>
      </c>
      <c r="D324" s="125" t="s">
        <v>207</v>
      </c>
      <c r="E324" s="125" t="s">
        <v>161</v>
      </c>
      <c r="F324" s="163"/>
      <c r="G324" s="93">
        <f>G325</f>
        <v>242</v>
      </c>
      <c r="H324" s="93">
        <f t="shared" ref="H324:I324" si="176">H325</f>
        <v>242</v>
      </c>
      <c r="I324" s="93">
        <f t="shared" si="176"/>
        <v>242</v>
      </c>
      <c r="J324" s="223">
        <f t="shared" si="144"/>
        <v>100</v>
      </c>
      <c r="K324" s="311"/>
    </row>
    <row r="325" spans="2:11" ht="63" x14ac:dyDescent="0.2">
      <c r="B325" s="335" t="s">
        <v>143</v>
      </c>
      <c r="C325" s="140">
        <v>901</v>
      </c>
      <c r="D325" s="125" t="s">
        <v>207</v>
      </c>
      <c r="E325" s="125" t="s">
        <v>161</v>
      </c>
      <c r="F325" s="125" t="s">
        <v>142</v>
      </c>
      <c r="G325" s="93">
        <v>242</v>
      </c>
      <c r="H325" s="124">
        <v>242</v>
      </c>
      <c r="I325" s="124">
        <v>242</v>
      </c>
      <c r="J325" s="223">
        <f t="shared" si="144"/>
        <v>100</v>
      </c>
      <c r="K325" s="311"/>
    </row>
    <row r="326" spans="2:11" ht="78.75" x14ac:dyDescent="0.2">
      <c r="B326" s="335" t="s">
        <v>241</v>
      </c>
      <c r="C326" s="140">
        <v>901</v>
      </c>
      <c r="D326" s="125" t="s">
        <v>207</v>
      </c>
      <c r="E326" s="125" t="s">
        <v>162</v>
      </c>
      <c r="F326" s="125"/>
      <c r="G326" s="93">
        <f>G327</f>
        <v>18</v>
      </c>
      <c r="H326" s="93">
        <f t="shared" ref="H326:I326" si="177">H327</f>
        <v>18</v>
      </c>
      <c r="I326" s="93">
        <f t="shared" si="177"/>
        <v>18</v>
      </c>
      <c r="J326" s="223">
        <f t="shared" ref="J326:J399" si="178">I326/H326*100</f>
        <v>100</v>
      </c>
      <c r="K326" s="311"/>
    </row>
    <row r="327" spans="2:11" ht="63" x14ac:dyDescent="0.2">
      <c r="B327" s="338" t="s">
        <v>143</v>
      </c>
      <c r="C327" s="142">
        <v>901</v>
      </c>
      <c r="D327" s="128" t="s">
        <v>207</v>
      </c>
      <c r="E327" s="128" t="s">
        <v>162</v>
      </c>
      <c r="F327" s="128" t="s">
        <v>142</v>
      </c>
      <c r="G327" s="137">
        <v>18</v>
      </c>
      <c r="H327" s="131">
        <v>18</v>
      </c>
      <c r="I327" s="132">
        <v>18</v>
      </c>
      <c r="J327" s="223">
        <f t="shared" si="178"/>
        <v>100</v>
      </c>
      <c r="K327" s="311"/>
    </row>
    <row r="328" spans="2:11" ht="63" x14ac:dyDescent="0.2">
      <c r="B328" s="335" t="s">
        <v>671</v>
      </c>
      <c r="C328" s="160">
        <v>901</v>
      </c>
      <c r="D328" s="125" t="s">
        <v>207</v>
      </c>
      <c r="E328" s="125" t="s">
        <v>672</v>
      </c>
      <c r="F328" s="125"/>
      <c r="G328" s="224">
        <f>G329</f>
        <v>64.3</v>
      </c>
      <c r="H328" s="224">
        <f t="shared" ref="H328:I328" si="179">H329</f>
        <v>64.3</v>
      </c>
      <c r="I328" s="224">
        <f t="shared" si="179"/>
        <v>64.3</v>
      </c>
      <c r="J328" s="325">
        <f t="shared" si="178"/>
        <v>100</v>
      </c>
      <c r="K328" s="311"/>
    </row>
    <row r="329" spans="2:11" ht="63.75" thickBot="1" x14ac:dyDescent="0.25">
      <c r="B329" s="335" t="s">
        <v>143</v>
      </c>
      <c r="C329" s="160">
        <v>901</v>
      </c>
      <c r="D329" s="125" t="s">
        <v>207</v>
      </c>
      <c r="E329" s="125" t="s">
        <v>672</v>
      </c>
      <c r="F329" s="125" t="s">
        <v>142</v>
      </c>
      <c r="G329" s="224">
        <v>64.3</v>
      </c>
      <c r="H329" s="131">
        <v>64.3</v>
      </c>
      <c r="I329" s="132">
        <v>64.3</v>
      </c>
      <c r="J329" s="133">
        <f t="shared" si="178"/>
        <v>100</v>
      </c>
      <c r="K329" s="311"/>
    </row>
    <row r="330" spans="2:11" ht="32.25" thickBot="1" x14ac:dyDescent="0.25">
      <c r="B330" s="103" t="s">
        <v>111</v>
      </c>
      <c r="C330" s="104">
        <v>901</v>
      </c>
      <c r="D330" s="105" t="s">
        <v>234</v>
      </c>
      <c r="E330" s="175"/>
      <c r="F330" s="105"/>
      <c r="G330" s="108">
        <f>G331</f>
        <v>77811.60000000002</v>
      </c>
      <c r="H330" s="108">
        <f t="shared" ref="H330:I330" si="180">H331</f>
        <v>77811.60000000002</v>
      </c>
      <c r="I330" s="109">
        <f t="shared" si="180"/>
        <v>77053</v>
      </c>
      <c r="J330" s="102">
        <f t="shared" si="178"/>
        <v>99.025081093307392</v>
      </c>
      <c r="K330" s="311"/>
    </row>
    <row r="331" spans="2:11" ht="16.5" thickBot="1" x14ac:dyDescent="0.25">
      <c r="B331" s="110" t="s">
        <v>216</v>
      </c>
      <c r="C331" s="111">
        <v>901</v>
      </c>
      <c r="D331" s="112" t="s">
        <v>217</v>
      </c>
      <c r="E331" s="170"/>
      <c r="F331" s="112"/>
      <c r="G331" s="113">
        <f>G339+G332+G358</f>
        <v>77811.60000000002</v>
      </c>
      <c r="H331" s="113">
        <f t="shared" ref="H331:I331" si="181">H339+H332+H358</f>
        <v>77811.60000000002</v>
      </c>
      <c r="I331" s="113">
        <f t="shared" si="181"/>
        <v>77053</v>
      </c>
      <c r="J331" s="135">
        <f t="shared" si="178"/>
        <v>99.025081093307392</v>
      </c>
      <c r="K331" s="311"/>
    </row>
    <row r="332" spans="2:11" ht="94.5" x14ac:dyDescent="0.2">
      <c r="B332" s="333" t="s">
        <v>511</v>
      </c>
      <c r="C332" s="127">
        <v>901</v>
      </c>
      <c r="D332" s="118" t="s">
        <v>217</v>
      </c>
      <c r="E332" s="119" t="s">
        <v>276</v>
      </c>
      <c r="F332" s="118"/>
      <c r="G332" s="137">
        <f>G333+G336</f>
        <v>7918.6</v>
      </c>
      <c r="H332" s="137">
        <f t="shared" ref="H332:I332" si="182">H333+H336</f>
        <v>7918.6</v>
      </c>
      <c r="I332" s="137">
        <f t="shared" si="182"/>
        <v>7390.3</v>
      </c>
      <c r="J332" s="139">
        <f t="shared" si="178"/>
        <v>93.328366125325175</v>
      </c>
      <c r="K332" s="311"/>
    </row>
    <row r="333" spans="2:11" ht="63" x14ac:dyDescent="0.2">
      <c r="B333" s="335" t="s">
        <v>193</v>
      </c>
      <c r="C333" s="142">
        <v>901</v>
      </c>
      <c r="D333" s="128" t="s">
        <v>217</v>
      </c>
      <c r="E333" s="125" t="s">
        <v>277</v>
      </c>
      <c r="F333" s="125"/>
      <c r="G333" s="93">
        <f>G334</f>
        <v>3591.5</v>
      </c>
      <c r="H333" s="93">
        <f t="shared" ref="H333:I333" si="183">H334</f>
        <v>3591.5</v>
      </c>
      <c r="I333" s="93">
        <f t="shared" si="183"/>
        <v>3591.4</v>
      </c>
      <c r="J333" s="223">
        <f t="shared" si="178"/>
        <v>99.997215648057917</v>
      </c>
      <c r="K333" s="312"/>
    </row>
    <row r="334" spans="2:11" ht="63" x14ac:dyDescent="0.2">
      <c r="B334" s="335" t="s">
        <v>541</v>
      </c>
      <c r="C334" s="142">
        <v>901</v>
      </c>
      <c r="D334" s="125" t="s">
        <v>217</v>
      </c>
      <c r="E334" s="125" t="s">
        <v>542</v>
      </c>
      <c r="F334" s="125"/>
      <c r="G334" s="93">
        <f>G335</f>
        <v>3591.5</v>
      </c>
      <c r="H334" s="93">
        <f t="shared" ref="H334:I334" si="184">H335</f>
        <v>3591.5</v>
      </c>
      <c r="I334" s="93">
        <f t="shared" si="184"/>
        <v>3591.4</v>
      </c>
      <c r="J334" s="223">
        <f t="shared" si="178"/>
        <v>99.997215648057917</v>
      </c>
      <c r="K334" s="312"/>
    </row>
    <row r="335" spans="2:11" ht="31.5" x14ac:dyDescent="0.2">
      <c r="B335" s="335" t="s">
        <v>94</v>
      </c>
      <c r="C335" s="142">
        <v>901</v>
      </c>
      <c r="D335" s="128" t="s">
        <v>217</v>
      </c>
      <c r="E335" s="125" t="s">
        <v>542</v>
      </c>
      <c r="F335" s="48" t="s">
        <v>90</v>
      </c>
      <c r="G335" s="93">
        <v>3591.5</v>
      </c>
      <c r="H335" s="93">
        <v>3591.5</v>
      </c>
      <c r="I335" s="93">
        <v>3591.4</v>
      </c>
      <c r="J335" s="223">
        <f t="shared" si="178"/>
        <v>99.997215648057917</v>
      </c>
      <c r="K335" s="312"/>
    </row>
    <row r="336" spans="2:11" ht="63" x14ac:dyDescent="0.2">
      <c r="B336" s="346" t="s">
        <v>685</v>
      </c>
      <c r="C336" s="300">
        <v>901</v>
      </c>
      <c r="D336" s="294" t="s">
        <v>217</v>
      </c>
      <c r="E336" s="154" t="s">
        <v>686</v>
      </c>
      <c r="F336" s="154"/>
      <c r="G336" s="224">
        <f>G337</f>
        <v>4327.1000000000004</v>
      </c>
      <c r="H336" s="224">
        <f t="shared" ref="H336:I337" si="185">H337</f>
        <v>4327.1000000000004</v>
      </c>
      <c r="I336" s="224">
        <f t="shared" si="185"/>
        <v>3798.9</v>
      </c>
      <c r="J336" s="223">
        <f t="shared" si="178"/>
        <v>87.793210233181568</v>
      </c>
      <c r="K336" s="312"/>
    </row>
    <row r="337" spans="2:11" ht="63" x14ac:dyDescent="0.2">
      <c r="B337" s="346" t="s">
        <v>541</v>
      </c>
      <c r="C337" s="300">
        <v>901</v>
      </c>
      <c r="D337" s="294" t="s">
        <v>217</v>
      </c>
      <c r="E337" s="154" t="s">
        <v>701</v>
      </c>
      <c r="F337" s="154"/>
      <c r="G337" s="224">
        <f>G338</f>
        <v>4327.1000000000004</v>
      </c>
      <c r="H337" s="224">
        <f t="shared" si="185"/>
        <v>4327.1000000000004</v>
      </c>
      <c r="I337" s="224">
        <f t="shared" si="185"/>
        <v>3798.9</v>
      </c>
      <c r="J337" s="223">
        <f t="shared" si="178"/>
        <v>87.793210233181568</v>
      </c>
      <c r="K337" s="312"/>
    </row>
    <row r="338" spans="2:11" ht="31.5" x14ac:dyDescent="0.2">
      <c r="B338" s="346" t="s">
        <v>181</v>
      </c>
      <c r="C338" s="300">
        <v>901</v>
      </c>
      <c r="D338" s="294" t="s">
        <v>217</v>
      </c>
      <c r="E338" s="154" t="s">
        <v>701</v>
      </c>
      <c r="F338" s="154" t="s">
        <v>173</v>
      </c>
      <c r="G338" s="224">
        <v>4327.1000000000004</v>
      </c>
      <c r="H338" s="93">
        <v>4327.1000000000004</v>
      </c>
      <c r="I338" s="93">
        <v>3798.9</v>
      </c>
      <c r="J338" s="223">
        <f t="shared" si="178"/>
        <v>87.793210233181568</v>
      </c>
      <c r="K338" s="312"/>
    </row>
    <row r="339" spans="2:11" ht="63" x14ac:dyDescent="0.2">
      <c r="B339" s="335" t="s">
        <v>494</v>
      </c>
      <c r="C339" s="140">
        <v>901</v>
      </c>
      <c r="D339" s="125" t="s">
        <v>217</v>
      </c>
      <c r="E339" s="51" t="s">
        <v>49</v>
      </c>
      <c r="F339" s="163"/>
      <c r="G339" s="93">
        <f>G340</f>
        <v>69152.200000000012</v>
      </c>
      <c r="H339" s="93">
        <f t="shared" ref="H339:I339" si="186">H340</f>
        <v>69152.200000000012</v>
      </c>
      <c r="I339" s="93">
        <f t="shared" si="186"/>
        <v>68921.899999999994</v>
      </c>
      <c r="J339" s="223">
        <f t="shared" si="178"/>
        <v>99.666966488412484</v>
      </c>
      <c r="K339" s="311"/>
    </row>
    <row r="340" spans="2:11" ht="78.75" x14ac:dyDescent="0.2">
      <c r="B340" s="335" t="s">
        <v>134</v>
      </c>
      <c r="C340" s="142">
        <v>901</v>
      </c>
      <c r="D340" s="125" t="s">
        <v>217</v>
      </c>
      <c r="E340" s="51" t="s">
        <v>51</v>
      </c>
      <c r="F340" s="163"/>
      <c r="G340" s="93">
        <f>G341+G343+G345+G347+G350+G352+G354+G356</f>
        <v>69152.200000000012</v>
      </c>
      <c r="H340" s="93">
        <f t="shared" ref="H340:I340" si="187">H341+H343+H345+H347+H350+H352+H354+H356</f>
        <v>69152.200000000012</v>
      </c>
      <c r="I340" s="93">
        <f t="shared" si="187"/>
        <v>68921.899999999994</v>
      </c>
      <c r="J340" s="223">
        <f t="shared" si="178"/>
        <v>99.666966488412484</v>
      </c>
      <c r="K340" s="311"/>
    </row>
    <row r="341" spans="2:11" ht="78.75" x14ac:dyDescent="0.2">
      <c r="B341" s="334" t="s">
        <v>135</v>
      </c>
      <c r="C341" s="142">
        <v>901</v>
      </c>
      <c r="D341" s="125" t="s">
        <v>217</v>
      </c>
      <c r="E341" s="51" t="s">
        <v>52</v>
      </c>
      <c r="F341" s="125"/>
      <c r="G341" s="93">
        <f>G342</f>
        <v>5710</v>
      </c>
      <c r="H341" s="93">
        <f t="shared" ref="H341:I341" si="188">H342</f>
        <v>5710</v>
      </c>
      <c r="I341" s="93">
        <f t="shared" si="188"/>
        <v>5710</v>
      </c>
      <c r="J341" s="223">
        <f t="shared" si="178"/>
        <v>100</v>
      </c>
      <c r="K341" s="311"/>
    </row>
    <row r="342" spans="2:11" ht="31.5" x14ac:dyDescent="0.2">
      <c r="B342" s="335" t="s">
        <v>89</v>
      </c>
      <c r="C342" s="142">
        <v>901</v>
      </c>
      <c r="D342" s="125" t="s">
        <v>217</v>
      </c>
      <c r="E342" s="51" t="s">
        <v>52</v>
      </c>
      <c r="F342" s="125" t="s">
        <v>90</v>
      </c>
      <c r="G342" s="93">
        <v>5710</v>
      </c>
      <c r="H342" s="124">
        <v>5710</v>
      </c>
      <c r="I342" s="124">
        <v>5710</v>
      </c>
      <c r="J342" s="223">
        <f t="shared" si="178"/>
        <v>100</v>
      </c>
      <c r="K342" s="311"/>
    </row>
    <row r="343" spans="2:11" ht="78.75" x14ac:dyDescent="0.2">
      <c r="B343" s="334" t="s">
        <v>136</v>
      </c>
      <c r="C343" s="142">
        <v>901</v>
      </c>
      <c r="D343" s="125" t="s">
        <v>217</v>
      </c>
      <c r="E343" s="51" t="s">
        <v>53</v>
      </c>
      <c r="F343" s="125"/>
      <c r="G343" s="93">
        <f>G344</f>
        <v>17208.7</v>
      </c>
      <c r="H343" s="93">
        <f t="shared" ref="H343:I343" si="189">H344</f>
        <v>17208.7</v>
      </c>
      <c r="I343" s="93">
        <f t="shared" si="189"/>
        <v>17208.7</v>
      </c>
      <c r="J343" s="223">
        <f t="shared" si="178"/>
        <v>100</v>
      </c>
      <c r="K343" s="311"/>
    </row>
    <row r="344" spans="2:11" ht="31.5" x14ac:dyDescent="0.2">
      <c r="B344" s="335" t="s">
        <v>89</v>
      </c>
      <c r="C344" s="142">
        <v>901</v>
      </c>
      <c r="D344" s="125" t="s">
        <v>217</v>
      </c>
      <c r="E344" s="51" t="s">
        <v>53</v>
      </c>
      <c r="F344" s="125" t="s">
        <v>90</v>
      </c>
      <c r="G344" s="93">
        <v>17208.7</v>
      </c>
      <c r="H344" s="124">
        <v>17208.7</v>
      </c>
      <c r="I344" s="124">
        <v>17208.7</v>
      </c>
      <c r="J344" s="223">
        <f t="shared" si="178"/>
        <v>100</v>
      </c>
      <c r="K344" s="311"/>
    </row>
    <row r="345" spans="2:11" ht="47.25" x14ac:dyDescent="0.2">
      <c r="B345" s="334" t="s">
        <v>137</v>
      </c>
      <c r="C345" s="142">
        <v>901</v>
      </c>
      <c r="D345" s="125" t="s">
        <v>217</v>
      </c>
      <c r="E345" s="51" t="s">
        <v>54</v>
      </c>
      <c r="F345" s="125"/>
      <c r="G345" s="93">
        <f>G346</f>
        <v>33238.400000000001</v>
      </c>
      <c r="H345" s="93">
        <f t="shared" ref="H345:I345" si="190">H346</f>
        <v>33238.400000000001</v>
      </c>
      <c r="I345" s="93">
        <f t="shared" si="190"/>
        <v>33226.800000000003</v>
      </c>
      <c r="J345" s="223">
        <f t="shared" si="178"/>
        <v>99.965100606527386</v>
      </c>
      <c r="K345" s="311"/>
    </row>
    <row r="346" spans="2:11" ht="31.5" x14ac:dyDescent="0.2">
      <c r="B346" s="335" t="s">
        <v>92</v>
      </c>
      <c r="C346" s="142">
        <v>901</v>
      </c>
      <c r="D346" s="125" t="s">
        <v>217</v>
      </c>
      <c r="E346" s="51" t="s">
        <v>54</v>
      </c>
      <c r="F346" s="125" t="s">
        <v>91</v>
      </c>
      <c r="G346" s="93">
        <v>33238.400000000001</v>
      </c>
      <c r="H346" s="124">
        <v>33238.400000000001</v>
      </c>
      <c r="I346" s="124">
        <v>33226.800000000003</v>
      </c>
      <c r="J346" s="223">
        <f t="shared" si="178"/>
        <v>99.965100606527386</v>
      </c>
      <c r="K346" s="311"/>
    </row>
    <row r="347" spans="2:11" ht="141.75" x14ac:dyDescent="0.2">
      <c r="B347" s="334" t="s">
        <v>383</v>
      </c>
      <c r="C347" s="142">
        <v>901</v>
      </c>
      <c r="D347" s="125" t="s">
        <v>217</v>
      </c>
      <c r="E347" s="51" t="s">
        <v>384</v>
      </c>
      <c r="F347" s="125"/>
      <c r="G347" s="93">
        <f>G348+G349</f>
        <v>10668.7</v>
      </c>
      <c r="H347" s="93">
        <f t="shared" ref="H347:I347" si="191">H348+H349</f>
        <v>10668.7</v>
      </c>
      <c r="I347" s="93">
        <f t="shared" si="191"/>
        <v>10477.9</v>
      </c>
      <c r="J347" s="223">
        <f t="shared" si="178"/>
        <v>98.211590915481722</v>
      </c>
      <c r="K347" s="311"/>
    </row>
    <row r="348" spans="2:11" ht="31.5" x14ac:dyDescent="0.2">
      <c r="B348" s="336" t="s">
        <v>89</v>
      </c>
      <c r="C348" s="142">
        <v>901</v>
      </c>
      <c r="D348" s="128" t="s">
        <v>217</v>
      </c>
      <c r="E348" s="129" t="s">
        <v>384</v>
      </c>
      <c r="F348" s="128" t="s">
        <v>90</v>
      </c>
      <c r="G348" s="93">
        <v>6789.3</v>
      </c>
      <c r="H348" s="124">
        <v>6789.3</v>
      </c>
      <c r="I348" s="124">
        <v>6598.5</v>
      </c>
      <c r="J348" s="223">
        <f t="shared" si="178"/>
        <v>97.189695550351288</v>
      </c>
      <c r="K348" s="311"/>
    </row>
    <row r="349" spans="2:11" ht="31.5" x14ac:dyDescent="0.2">
      <c r="B349" s="335" t="s">
        <v>92</v>
      </c>
      <c r="C349" s="142">
        <v>901</v>
      </c>
      <c r="D349" s="128" t="s">
        <v>217</v>
      </c>
      <c r="E349" s="129" t="s">
        <v>384</v>
      </c>
      <c r="F349" s="128" t="s">
        <v>91</v>
      </c>
      <c r="G349" s="93">
        <v>3879.4</v>
      </c>
      <c r="H349" s="124">
        <v>3879.4</v>
      </c>
      <c r="I349" s="124">
        <v>3879.4</v>
      </c>
      <c r="J349" s="223">
        <f t="shared" si="178"/>
        <v>100</v>
      </c>
      <c r="K349" s="311"/>
    </row>
    <row r="350" spans="2:11" ht="78.75" x14ac:dyDescent="0.2">
      <c r="B350" s="336" t="s">
        <v>569</v>
      </c>
      <c r="C350" s="142">
        <v>901</v>
      </c>
      <c r="D350" s="128" t="s">
        <v>217</v>
      </c>
      <c r="E350" s="129" t="s">
        <v>570</v>
      </c>
      <c r="F350" s="128"/>
      <c r="G350" s="93">
        <f>G351</f>
        <v>994.8</v>
      </c>
      <c r="H350" s="93">
        <f t="shared" ref="H350:I350" si="192">H351</f>
        <v>994.8</v>
      </c>
      <c r="I350" s="93">
        <f t="shared" si="192"/>
        <v>994.8</v>
      </c>
      <c r="J350" s="223">
        <f t="shared" si="178"/>
        <v>100</v>
      </c>
      <c r="K350" s="311"/>
    </row>
    <row r="351" spans="2:11" ht="31.5" x14ac:dyDescent="0.2">
      <c r="B351" s="336" t="s">
        <v>89</v>
      </c>
      <c r="C351" s="142">
        <v>901</v>
      </c>
      <c r="D351" s="128" t="s">
        <v>217</v>
      </c>
      <c r="E351" s="129" t="s">
        <v>570</v>
      </c>
      <c r="F351" s="128" t="s">
        <v>90</v>
      </c>
      <c r="G351" s="93">
        <v>994.8</v>
      </c>
      <c r="H351" s="124">
        <v>994.8</v>
      </c>
      <c r="I351" s="124">
        <v>994.8</v>
      </c>
      <c r="J351" s="223">
        <f t="shared" si="178"/>
        <v>100</v>
      </c>
      <c r="K351" s="311"/>
    </row>
    <row r="352" spans="2:11" ht="47.25" x14ac:dyDescent="0.2">
      <c r="B352" s="335" t="s">
        <v>567</v>
      </c>
      <c r="C352" s="142">
        <v>901</v>
      </c>
      <c r="D352" s="128" t="s">
        <v>217</v>
      </c>
      <c r="E352" s="51" t="s">
        <v>571</v>
      </c>
      <c r="F352" s="125"/>
      <c r="G352" s="93">
        <f>G353</f>
        <v>752.8</v>
      </c>
      <c r="H352" s="93">
        <f t="shared" ref="H352:I352" si="193">H353</f>
        <v>752.8</v>
      </c>
      <c r="I352" s="93">
        <f t="shared" si="193"/>
        <v>724.9</v>
      </c>
      <c r="J352" s="223">
        <f t="shared" si="178"/>
        <v>96.29383634431457</v>
      </c>
      <c r="K352" s="311"/>
    </row>
    <row r="353" spans="2:11" ht="31.5" x14ac:dyDescent="0.2">
      <c r="B353" s="336" t="s">
        <v>89</v>
      </c>
      <c r="C353" s="142">
        <v>901</v>
      </c>
      <c r="D353" s="128" t="s">
        <v>217</v>
      </c>
      <c r="E353" s="129" t="s">
        <v>571</v>
      </c>
      <c r="F353" s="125" t="s">
        <v>90</v>
      </c>
      <c r="G353" s="93">
        <v>752.8</v>
      </c>
      <c r="H353" s="124">
        <v>752.8</v>
      </c>
      <c r="I353" s="124">
        <v>724.9</v>
      </c>
      <c r="J353" s="223">
        <f t="shared" si="178"/>
        <v>96.29383634431457</v>
      </c>
      <c r="K353" s="311"/>
    </row>
    <row r="354" spans="2:11" ht="110.25" x14ac:dyDescent="0.2">
      <c r="B354" s="346" t="s">
        <v>709</v>
      </c>
      <c r="C354" s="297">
        <v>901</v>
      </c>
      <c r="D354" s="154" t="s">
        <v>217</v>
      </c>
      <c r="E354" s="291" t="s">
        <v>710</v>
      </c>
      <c r="F354" s="125"/>
      <c r="G354" s="93">
        <f>G355</f>
        <v>161.69999999999999</v>
      </c>
      <c r="H354" s="93">
        <f t="shared" ref="H354:I354" si="194">H355</f>
        <v>161.69999999999999</v>
      </c>
      <c r="I354" s="93">
        <f t="shared" si="194"/>
        <v>161.69999999999999</v>
      </c>
      <c r="J354" s="223">
        <f t="shared" si="178"/>
        <v>100</v>
      </c>
      <c r="K354" s="311"/>
    </row>
    <row r="355" spans="2:11" ht="31.5" x14ac:dyDescent="0.2">
      <c r="B355" s="335" t="s">
        <v>92</v>
      </c>
      <c r="C355" s="160">
        <v>901</v>
      </c>
      <c r="D355" s="125" t="s">
        <v>217</v>
      </c>
      <c r="E355" s="51" t="s">
        <v>710</v>
      </c>
      <c r="F355" s="125" t="s">
        <v>91</v>
      </c>
      <c r="G355" s="93">
        <v>161.69999999999999</v>
      </c>
      <c r="H355" s="124">
        <v>161.69999999999999</v>
      </c>
      <c r="I355" s="124">
        <v>161.69999999999999</v>
      </c>
      <c r="J355" s="223">
        <f t="shared" si="178"/>
        <v>100</v>
      </c>
      <c r="K355" s="311"/>
    </row>
    <row r="356" spans="2:11" ht="47.25" x14ac:dyDescent="0.2">
      <c r="B356" s="346" t="s">
        <v>711</v>
      </c>
      <c r="C356" s="160">
        <v>901</v>
      </c>
      <c r="D356" s="125" t="s">
        <v>217</v>
      </c>
      <c r="E356" s="51" t="s">
        <v>712</v>
      </c>
      <c r="F356" s="125"/>
      <c r="G356" s="93">
        <f>G357</f>
        <v>417.1</v>
      </c>
      <c r="H356" s="93">
        <f t="shared" ref="H356:I356" si="195">H357</f>
        <v>417.1</v>
      </c>
      <c r="I356" s="93">
        <f t="shared" si="195"/>
        <v>417.1</v>
      </c>
      <c r="J356" s="223">
        <f t="shared" si="178"/>
        <v>100</v>
      </c>
      <c r="K356" s="311"/>
    </row>
    <row r="357" spans="2:11" ht="31.5" x14ac:dyDescent="0.2">
      <c r="B357" s="335" t="s">
        <v>92</v>
      </c>
      <c r="C357" s="160">
        <v>901</v>
      </c>
      <c r="D357" s="125" t="s">
        <v>217</v>
      </c>
      <c r="E357" s="51" t="s">
        <v>712</v>
      </c>
      <c r="F357" s="125" t="s">
        <v>91</v>
      </c>
      <c r="G357" s="93">
        <v>417.1</v>
      </c>
      <c r="H357" s="124">
        <v>417.1</v>
      </c>
      <c r="I357" s="124">
        <v>417.1</v>
      </c>
      <c r="J357" s="223">
        <f t="shared" si="178"/>
        <v>100</v>
      </c>
      <c r="K357" s="311"/>
    </row>
    <row r="358" spans="2:11" ht="31.5" x14ac:dyDescent="0.2">
      <c r="B358" s="335" t="s">
        <v>609</v>
      </c>
      <c r="C358" s="160">
        <v>901</v>
      </c>
      <c r="D358" s="128" t="s">
        <v>217</v>
      </c>
      <c r="E358" s="51" t="s">
        <v>48</v>
      </c>
      <c r="F358" s="125"/>
      <c r="G358" s="93">
        <f>G359</f>
        <v>740.8</v>
      </c>
      <c r="H358" s="93">
        <f t="shared" ref="H358:I358" si="196">H359</f>
        <v>740.8</v>
      </c>
      <c r="I358" s="93">
        <f t="shared" si="196"/>
        <v>740.8</v>
      </c>
      <c r="J358" s="325">
        <f t="shared" si="178"/>
        <v>100</v>
      </c>
      <c r="K358" s="312"/>
    </row>
    <row r="359" spans="2:11" ht="141.75" x14ac:dyDescent="0.2">
      <c r="B359" s="335" t="s">
        <v>700</v>
      </c>
      <c r="C359" s="160">
        <v>901</v>
      </c>
      <c r="D359" s="128" t="s">
        <v>217</v>
      </c>
      <c r="E359" s="51" t="s">
        <v>699</v>
      </c>
      <c r="F359" s="125"/>
      <c r="G359" s="93">
        <f>G360+G361</f>
        <v>740.8</v>
      </c>
      <c r="H359" s="93">
        <f t="shared" ref="H359:I359" si="197">H360+H361</f>
        <v>740.8</v>
      </c>
      <c r="I359" s="93">
        <f t="shared" si="197"/>
        <v>740.8</v>
      </c>
      <c r="J359" s="223">
        <f t="shared" si="178"/>
        <v>100</v>
      </c>
      <c r="K359" s="312"/>
    </row>
    <row r="360" spans="2:11" ht="31.5" x14ac:dyDescent="0.2">
      <c r="B360" s="336" t="s">
        <v>89</v>
      </c>
      <c r="C360" s="160">
        <v>901</v>
      </c>
      <c r="D360" s="128" t="s">
        <v>217</v>
      </c>
      <c r="E360" s="51" t="s">
        <v>699</v>
      </c>
      <c r="F360" s="125" t="s">
        <v>90</v>
      </c>
      <c r="G360" s="93">
        <v>179.5</v>
      </c>
      <c r="H360" s="124">
        <v>179.5</v>
      </c>
      <c r="I360" s="124">
        <v>179.5</v>
      </c>
      <c r="J360" s="223">
        <f t="shared" si="178"/>
        <v>100</v>
      </c>
      <c r="K360" s="312"/>
    </row>
    <row r="361" spans="2:11" ht="32.25" thickBot="1" x14ac:dyDescent="0.25">
      <c r="B361" s="335" t="s">
        <v>92</v>
      </c>
      <c r="C361" s="127">
        <v>901</v>
      </c>
      <c r="D361" s="128" t="s">
        <v>217</v>
      </c>
      <c r="E361" s="145" t="s">
        <v>699</v>
      </c>
      <c r="F361" s="48" t="s">
        <v>91</v>
      </c>
      <c r="G361" s="137">
        <v>561.29999999999995</v>
      </c>
      <c r="H361" s="131">
        <v>561.29999999999995</v>
      </c>
      <c r="I361" s="132">
        <v>561.29999999999995</v>
      </c>
      <c r="J361" s="133">
        <f t="shared" si="178"/>
        <v>100</v>
      </c>
      <c r="K361" s="312"/>
    </row>
    <row r="362" spans="2:11" ht="16.5" thickBot="1" x14ac:dyDescent="0.25">
      <c r="B362" s="103" t="s">
        <v>0</v>
      </c>
      <c r="C362" s="104">
        <v>901</v>
      </c>
      <c r="D362" s="105" t="s">
        <v>1</v>
      </c>
      <c r="E362" s="105"/>
      <c r="F362" s="105"/>
      <c r="G362" s="108">
        <f>G363</f>
        <v>513.79999999999995</v>
      </c>
      <c r="H362" s="108">
        <f t="shared" ref="H362:I362" si="198">H363</f>
        <v>513.79999999999995</v>
      </c>
      <c r="I362" s="109">
        <f t="shared" si="198"/>
        <v>513.79999999999995</v>
      </c>
      <c r="J362" s="102">
        <f t="shared" si="178"/>
        <v>100</v>
      </c>
      <c r="K362" s="311"/>
    </row>
    <row r="363" spans="2:11" ht="32.25" thickBot="1" x14ac:dyDescent="0.25">
      <c r="B363" s="110" t="s">
        <v>457</v>
      </c>
      <c r="C363" s="111">
        <v>901</v>
      </c>
      <c r="D363" s="112" t="s">
        <v>3</v>
      </c>
      <c r="E363" s="112"/>
      <c r="F363" s="112"/>
      <c r="G363" s="113">
        <f>G364+G369+G380</f>
        <v>513.79999999999995</v>
      </c>
      <c r="H363" s="113">
        <f>H364+H369+H380</f>
        <v>513.79999999999995</v>
      </c>
      <c r="I363" s="113">
        <f>I364+I369+I380</f>
        <v>513.79999999999995</v>
      </c>
      <c r="J363" s="135">
        <f t="shared" si="178"/>
        <v>100</v>
      </c>
      <c r="K363" s="311"/>
    </row>
    <row r="364" spans="2:11" ht="78.75" x14ac:dyDescent="0.2">
      <c r="B364" s="342" t="s">
        <v>614</v>
      </c>
      <c r="C364" s="127">
        <v>901</v>
      </c>
      <c r="D364" s="48" t="s">
        <v>3</v>
      </c>
      <c r="E364" s="48" t="s">
        <v>4</v>
      </c>
      <c r="F364" s="162"/>
      <c r="G364" s="137">
        <f>G365+G367</f>
        <v>18</v>
      </c>
      <c r="H364" s="137">
        <f t="shared" ref="H364:I364" si="199">H365+H367</f>
        <v>18</v>
      </c>
      <c r="I364" s="138">
        <f t="shared" si="199"/>
        <v>18</v>
      </c>
      <c r="J364" s="139">
        <f t="shared" si="178"/>
        <v>100</v>
      </c>
      <c r="K364" s="311"/>
    </row>
    <row r="365" spans="2:11" ht="78.75" x14ac:dyDescent="0.2">
      <c r="B365" s="334" t="s">
        <v>5</v>
      </c>
      <c r="C365" s="140">
        <v>901</v>
      </c>
      <c r="D365" s="125" t="s">
        <v>3</v>
      </c>
      <c r="E365" s="191" t="s">
        <v>6</v>
      </c>
      <c r="F365" s="163"/>
      <c r="G365" s="93">
        <f>G366</f>
        <v>15</v>
      </c>
      <c r="H365" s="93">
        <f t="shared" ref="H365:I365" si="200">H366</f>
        <v>15</v>
      </c>
      <c r="I365" s="93">
        <f t="shared" si="200"/>
        <v>15</v>
      </c>
      <c r="J365" s="223">
        <f t="shared" si="178"/>
        <v>100</v>
      </c>
      <c r="K365" s="311"/>
    </row>
    <row r="366" spans="2:11" ht="63" x14ac:dyDescent="0.2">
      <c r="B366" s="335" t="s">
        <v>143</v>
      </c>
      <c r="C366" s="127">
        <v>901</v>
      </c>
      <c r="D366" s="48" t="s">
        <v>3</v>
      </c>
      <c r="E366" s="174" t="s">
        <v>6</v>
      </c>
      <c r="F366" s="118" t="s">
        <v>142</v>
      </c>
      <c r="G366" s="93">
        <v>15</v>
      </c>
      <c r="H366" s="124">
        <v>15</v>
      </c>
      <c r="I366" s="124">
        <v>15</v>
      </c>
      <c r="J366" s="223">
        <f t="shared" si="178"/>
        <v>100</v>
      </c>
      <c r="K366" s="311"/>
    </row>
    <row r="367" spans="2:11" ht="63" x14ac:dyDescent="0.2">
      <c r="B367" s="334" t="s">
        <v>7</v>
      </c>
      <c r="C367" s="140">
        <v>901</v>
      </c>
      <c r="D367" s="125" t="s">
        <v>3</v>
      </c>
      <c r="E367" s="192" t="s">
        <v>8</v>
      </c>
      <c r="F367" s="163"/>
      <c r="G367" s="93">
        <f>G368</f>
        <v>3</v>
      </c>
      <c r="H367" s="93">
        <f t="shared" ref="H367:I367" si="201">H368</f>
        <v>3</v>
      </c>
      <c r="I367" s="93">
        <f t="shared" si="201"/>
        <v>3</v>
      </c>
      <c r="J367" s="223">
        <f t="shared" si="178"/>
        <v>100</v>
      </c>
      <c r="K367" s="311"/>
    </row>
    <row r="368" spans="2:11" ht="63" x14ac:dyDescent="0.2">
      <c r="B368" s="335" t="s">
        <v>143</v>
      </c>
      <c r="C368" s="140">
        <v>901</v>
      </c>
      <c r="D368" s="125" t="s">
        <v>3</v>
      </c>
      <c r="E368" s="174" t="s">
        <v>8</v>
      </c>
      <c r="F368" s="128" t="s">
        <v>142</v>
      </c>
      <c r="G368" s="93">
        <v>3</v>
      </c>
      <c r="H368" s="124">
        <v>3</v>
      </c>
      <c r="I368" s="124">
        <v>3</v>
      </c>
      <c r="J368" s="223">
        <f t="shared" si="178"/>
        <v>100</v>
      </c>
      <c r="K368" s="311"/>
    </row>
    <row r="369" spans="2:11" ht="78.75" x14ac:dyDescent="0.2">
      <c r="B369" s="334" t="s">
        <v>573</v>
      </c>
      <c r="C369" s="140">
        <v>901</v>
      </c>
      <c r="D369" s="125" t="s">
        <v>3</v>
      </c>
      <c r="E369" s="125" t="s">
        <v>12</v>
      </c>
      <c r="F369" s="125"/>
      <c r="G369" s="93">
        <f>G370+G372+G374+G376+G378</f>
        <v>175.8</v>
      </c>
      <c r="H369" s="93">
        <f t="shared" ref="H369:I369" si="202">H370+H372+H374+H376+H378</f>
        <v>175.8</v>
      </c>
      <c r="I369" s="93">
        <f t="shared" si="202"/>
        <v>175.8</v>
      </c>
      <c r="J369" s="223">
        <f t="shared" si="178"/>
        <v>100</v>
      </c>
      <c r="K369" s="311"/>
    </row>
    <row r="370" spans="2:11" ht="78.75" x14ac:dyDescent="0.2">
      <c r="B370" s="334" t="s">
        <v>9</v>
      </c>
      <c r="C370" s="140">
        <v>901</v>
      </c>
      <c r="D370" s="125" t="s">
        <v>3</v>
      </c>
      <c r="E370" s="155" t="s">
        <v>10</v>
      </c>
      <c r="F370" s="125"/>
      <c r="G370" s="93">
        <f>G371</f>
        <v>20</v>
      </c>
      <c r="H370" s="93">
        <f t="shared" ref="H370:I370" si="203">H371</f>
        <v>20</v>
      </c>
      <c r="I370" s="93">
        <f t="shared" si="203"/>
        <v>20</v>
      </c>
      <c r="J370" s="223">
        <f t="shared" si="178"/>
        <v>100</v>
      </c>
      <c r="K370" s="311"/>
    </row>
    <row r="371" spans="2:11" ht="63" x14ac:dyDescent="0.2">
      <c r="B371" s="335" t="s">
        <v>143</v>
      </c>
      <c r="C371" s="140">
        <v>901</v>
      </c>
      <c r="D371" s="125" t="s">
        <v>3</v>
      </c>
      <c r="E371" s="193" t="s">
        <v>10</v>
      </c>
      <c r="F371" s="125" t="s">
        <v>142</v>
      </c>
      <c r="G371" s="93">
        <v>20</v>
      </c>
      <c r="H371" s="124">
        <v>20</v>
      </c>
      <c r="I371" s="124">
        <v>20</v>
      </c>
      <c r="J371" s="223">
        <f t="shared" si="178"/>
        <v>100</v>
      </c>
      <c r="K371" s="311"/>
    </row>
    <row r="372" spans="2:11" ht="94.5" x14ac:dyDescent="0.2">
      <c r="B372" s="334" t="s">
        <v>421</v>
      </c>
      <c r="C372" s="140">
        <v>901</v>
      </c>
      <c r="D372" s="125" t="s">
        <v>3</v>
      </c>
      <c r="E372" s="191" t="s">
        <v>11</v>
      </c>
      <c r="F372" s="125"/>
      <c r="G372" s="93">
        <f>G373</f>
        <v>36.799999999999997</v>
      </c>
      <c r="H372" s="93">
        <f>H373</f>
        <v>36.799999999999997</v>
      </c>
      <c r="I372" s="93">
        <f t="shared" ref="I372" si="204">I373</f>
        <v>36.799999999999997</v>
      </c>
      <c r="J372" s="223">
        <f t="shared" si="178"/>
        <v>100</v>
      </c>
      <c r="K372" s="311"/>
    </row>
    <row r="373" spans="2:11" ht="63" x14ac:dyDescent="0.2">
      <c r="B373" s="335" t="s">
        <v>143</v>
      </c>
      <c r="C373" s="140">
        <v>901</v>
      </c>
      <c r="D373" s="125" t="s">
        <v>3</v>
      </c>
      <c r="E373" s="191" t="s">
        <v>11</v>
      </c>
      <c r="F373" s="118" t="s">
        <v>142</v>
      </c>
      <c r="G373" s="93">
        <v>36.799999999999997</v>
      </c>
      <c r="H373" s="124">
        <v>36.799999999999997</v>
      </c>
      <c r="I373" s="124">
        <v>36.799999999999997</v>
      </c>
      <c r="J373" s="223">
        <f t="shared" si="178"/>
        <v>100</v>
      </c>
      <c r="K373" s="311"/>
    </row>
    <row r="374" spans="2:11" ht="110.25" x14ac:dyDescent="0.2">
      <c r="B374" s="334" t="s">
        <v>13</v>
      </c>
      <c r="C374" s="117">
        <v>901</v>
      </c>
      <c r="D374" s="118" t="s">
        <v>3</v>
      </c>
      <c r="E374" s="194" t="s">
        <v>14</v>
      </c>
      <c r="F374" s="128"/>
      <c r="G374" s="93">
        <f>G375</f>
        <v>20</v>
      </c>
      <c r="H374" s="93">
        <f t="shared" ref="H374:I374" si="205">H375</f>
        <v>20</v>
      </c>
      <c r="I374" s="93">
        <f t="shared" si="205"/>
        <v>20</v>
      </c>
      <c r="J374" s="223">
        <f t="shared" si="178"/>
        <v>100</v>
      </c>
      <c r="K374" s="311"/>
    </row>
    <row r="375" spans="2:11" ht="63" x14ac:dyDescent="0.2">
      <c r="B375" s="335" t="s">
        <v>143</v>
      </c>
      <c r="C375" s="127">
        <v>901</v>
      </c>
      <c r="D375" s="48" t="s">
        <v>3</v>
      </c>
      <c r="E375" s="195" t="s">
        <v>14</v>
      </c>
      <c r="F375" s="125" t="s">
        <v>142</v>
      </c>
      <c r="G375" s="93">
        <v>20</v>
      </c>
      <c r="H375" s="124">
        <v>20</v>
      </c>
      <c r="I375" s="124">
        <v>20</v>
      </c>
      <c r="J375" s="223">
        <f t="shared" si="178"/>
        <v>100</v>
      </c>
      <c r="K375" s="311"/>
    </row>
    <row r="376" spans="2:11" ht="63" x14ac:dyDescent="0.2">
      <c r="B376" s="334" t="s">
        <v>15</v>
      </c>
      <c r="C376" s="140">
        <v>901</v>
      </c>
      <c r="D376" s="125" t="s">
        <v>3</v>
      </c>
      <c r="E376" s="155" t="s">
        <v>16</v>
      </c>
      <c r="F376" s="125"/>
      <c r="G376" s="93">
        <f>G377</f>
        <v>9</v>
      </c>
      <c r="H376" s="93">
        <f t="shared" ref="H376:I376" si="206">H377</f>
        <v>9</v>
      </c>
      <c r="I376" s="93">
        <f t="shared" si="206"/>
        <v>9</v>
      </c>
      <c r="J376" s="223">
        <f t="shared" si="178"/>
        <v>100</v>
      </c>
      <c r="K376" s="311"/>
    </row>
    <row r="377" spans="2:11" ht="63" x14ac:dyDescent="0.2">
      <c r="B377" s="335" t="s">
        <v>143</v>
      </c>
      <c r="C377" s="140">
        <v>901</v>
      </c>
      <c r="D377" s="125" t="s">
        <v>3</v>
      </c>
      <c r="E377" s="185" t="s">
        <v>16</v>
      </c>
      <c r="F377" s="125" t="s">
        <v>142</v>
      </c>
      <c r="G377" s="93">
        <v>9</v>
      </c>
      <c r="H377" s="124">
        <v>9</v>
      </c>
      <c r="I377" s="124">
        <v>9</v>
      </c>
      <c r="J377" s="223">
        <f t="shared" si="178"/>
        <v>100</v>
      </c>
      <c r="K377" s="311"/>
    </row>
    <row r="378" spans="2:11" ht="126" x14ac:dyDescent="0.2">
      <c r="B378" s="334" t="s">
        <v>17</v>
      </c>
      <c r="C378" s="127">
        <v>901</v>
      </c>
      <c r="D378" s="48" t="s">
        <v>3</v>
      </c>
      <c r="E378" s="174" t="s">
        <v>18</v>
      </c>
      <c r="F378" s="125"/>
      <c r="G378" s="93">
        <f>G379</f>
        <v>90</v>
      </c>
      <c r="H378" s="93">
        <f t="shared" ref="H378:I378" si="207">H379</f>
        <v>90</v>
      </c>
      <c r="I378" s="93">
        <f t="shared" si="207"/>
        <v>90</v>
      </c>
      <c r="J378" s="223">
        <f t="shared" si="178"/>
        <v>100</v>
      </c>
      <c r="K378" s="311"/>
    </row>
    <row r="379" spans="2:11" ht="63" x14ac:dyDescent="0.2">
      <c r="B379" s="335" t="s">
        <v>143</v>
      </c>
      <c r="C379" s="160">
        <v>901</v>
      </c>
      <c r="D379" s="125" t="s">
        <v>3</v>
      </c>
      <c r="E379" s="155" t="s">
        <v>18</v>
      </c>
      <c r="F379" s="125" t="s">
        <v>142</v>
      </c>
      <c r="G379" s="93">
        <v>90</v>
      </c>
      <c r="H379" s="124">
        <v>90</v>
      </c>
      <c r="I379" s="124">
        <v>90</v>
      </c>
      <c r="J379" s="223">
        <f t="shared" si="178"/>
        <v>100</v>
      </c>
      <c r="K379" s="311"/>
    </row>
    <row r="380" spans="2:11" ht="31.5" x14ac:dyDescent="0.2">
      <c r="B380" s="335" t="s">
        <v>609</v>
      </c>
      <c r="C380" s="160">
        <v>901</v>
      </c>
      <c r="D380" s="125" t="s">
        <v>3</v>
      </c>
      <c r="E380" s="51" t="s">
        <v>48</v>
      </c>
      <c r="F380" s="163"/>
      <c r="G380" s="93">
        <f>G381</f>
        <v>320</v>
      </c>
      <c r="H380" s="93">
        <f t="shared" ref="H380:I381" si="208">H381</f>
        <v>320</v>
      </c>
      <c r="I380" s="93">
        <f t="shared" si="208"/>
        <v>320</v>
      </c>
      <c r="J380" s="223">
        <f t="shared" si="178"/>
        <v>100</v>
      </c>
      <c r="K380" s="311"/>
    </row>
    <row r="381" spans="2:11" ht="31.5" x14ac:dyDescent="0.2">
      <c r="B381" s="335" t="s">
        <v>369</v>
      </c>
      <c r="C381" s="160">
        <v>901</v>
      </c>
      <c r="D381" s="125" t="s">
        <v>3</v>
      </c>
      <c r="E381" s="155" t="s">
        <v>76</v>
      </c>
      <c r="F381" s="125"/>
      <c r="G381" s="93">
        <f>G382</f>
        <v>320</v>
      </c>
      <c r="H381" s="93">
        <f t="shared" si="208"/>
        <v>320</v>
      </c>
      <c r="I381" s="93">
        <f t="shared" si="208"/>
        <v>320</v>
      </c>
      <c r="J381" s="223">
        <f t="shared" si="178"/>
        <v>100</v>
      </c>
      <c r="K381" s="311"/>
    </row>
    <row r="382" spans="2:11" ht="63.75" thickBot="1" x14ac:dyDescent="0.25">
      <c r="B382" s="345" t="s">
        <v>143</v>
      </c>
      <c r="C382" s="301">
        <v>901</v>
      </c>
      <c r="D382" s="292" t="s">
        <v>3</v>
      </c>
      <c r="E382" s="295" t="s">
        <v>76</v>
      </c>
      <c r="F382" s="292" t="s">
        <v>142</v>
      </c>
      <c r="G382" s="137">
        <v>320</v>
      </c>
      <c r="H382" s="131">
        <v>320</v>
      </c>
      <c r="I382" s="132">
        <v>320</v>
      </c>
      <c r="J382" s="133">
        <f t="shared" si="178"/>
        <v>100</v>
      </c>
      <c r="K382" s="311"/>
    </row>
    <row r="383" spans="2:11" ht="16.5" thickBot="1" x14ac:dyDescent="0.25">
      <c r="B383" s="103" t="s">
        <v>235</v>
      </c>
      <c r="C383" s="104">
        <v>901</v>
      </c>
      <c r="D383" s="105" t="s">
        <v>104</v>
      </c>
      <c r="E383" s="105"/>
      <c r="F383" s="105"/>
      <c r="G383" s="108">
        <f>G384+G388+G419</f>
        <v>136087.1</v>
      </c>
      <c r="H383" s="108">
        <f t="shared" ref="H383:I383" si="209">H384+H388+H419</f>
        <v>136087.1</v>
      </c>
      <c r="I383" s="109">
        <f t="shared" si="209"/>
        <v>134593.1</v>
      </c>
      <c r="J383" s="102">
        <f t="shared" si="178"/>
        <v>98.902173681414325</v>
      </c>
      <c r="K383" s="311"/>
    </row>
    <row r="384" spans="2:11" ht="16.5" thickBot="1" x14ac:dyDescent="0.25">
      <c r="B384" s="110" t="s">
        <v>208</v>
      </c>
      <c r="C384" s="111">
        <v>901</v>
      </c>
      <c r="D384" s="112">
        <v>1001</v>
      </c>
      <c r="E384" s="112"/>
      <c r="F384" s="112"/>
      <c r="G384" s="113">
        <f>G385</f>
        <v>8679.2000000000007</v>
      </c>
      <c r="H384" s="113">
        <f t="shared" ref="H384:I384" si="210">H385</f>
        <v>8679.2000000000007</v>
      </c>
      <c r="I384" s="114">
        <f t="shared" si="210"/>
        <v>8679.2000000000007</v>
      </c>
      <c r="J384" s="135">
        <f t="shared" si="178"/>
        <v>100</v>
      </c>
      <c r="K384" s="311"/>
    </row>
    <row r="385" spans="2:11" ht="126" x14ac:dyDescent="0.2">
      <c r="B385" s="333" t="s">
        <v>507</v>
      </c>
      <c r="C385" s="117">
        <v>901</v>
      </c>
      <c r="D385" s="118" t="s">
        <v>215</v>
      </c>
      <c r="E385" s="119" t="s">
        <v>270</v>
      </c>
      <c r="F385" s="118"/>
      <c r="G385" s="121">
        <f>G386</f>
        <v>8679.2000000000007</v>
      </c>
      <c r="H385" s="137">
        <f t="shared" ref="H385:I385" si="211">H386</f>
        <v>8679.2000000000007</v>
      </c>
      <c r="I385" s="138">
        <f t="shared" si="211"/>
        <v>8679.2000000000007</v>
      </c>
      <c r="J385" s="139">
        <f t="shared" si="178"/>
        <v>100</v>
      </c>
      <c r="K385" s="311"/>
    </row>
    <row r="386" spans="2:11" ht="126" x14ac:dyDescent="0.2">
      <c r="B386" s="334" t="s">
        <v>434</v>
      </c>
      <c r="C386" s="140">
        <v>901</v>
      </c>
      <c r="D386" s="125" t="s">
        <v>215</v>
      </c>
      <c r="E386" s="119" t="s">
        <v>502</v>
      </c>
      <c r="F386" s="125"/>
      <c r="G386" s="93">
        <f>G387</f>
        <v>8679.2000000000007</v>
      </c>
      <c r="H386" s="93">
        <f t="shared" ref="H386:I386" si="212">H387</f>
        <v>8679.2000000000007</v>
      </c>
      <c r="I386" s="93">
        <f t="shared" si="212"/>
        <v>8679.2000000000007</v>
      </c>
      <c r="J386" s="223">
        <f t="shared" si="178"/>
        <v>100</v>
      </c>
      <c r="K386" s="311"/>
    </row>
    <row r="387" spans="2:11" ht="63.75" thickBot="1" x14ac:dyDescent="0.25">
      <c r="B387" s="356" t="s">
        <v>184</v>
      </c>
      <c r="C387" s="142">
        <v>901</v>
      </c>
      <c r="D387" s="128" t="s">
        <v>215</v>
      </c>
      <c r="E387" s="145" t="s">
        <v>502</v>
      </c>
      <c r="F387" s="128" t="s">
        <v>353</v>
      </c>
      <c r="G387" s="130">
        <v>8679.2000000000007</v>
      </c>
      <c r="H387" s="131">
        <v>8679.2000000000007</v>
      </c>
      <c r="I387" s="132">
        <v>8679.2000000000007</v>
      </c>
      <c r="J387" s="133">
        <f t="shared" si="178"/>
        <v>100</v>
      </c>
      <c r="K387" s="311"/>
    </row>
    <row r="388" spans="2:11" ht="32.25" thickBot="1" x14ac:dyDescent="0.25">
      <c r="B388" s="110" t="s">
        <v>239</v>
      </c>
      <c r="C388" s="111">
        <v>901</v>
      </c>
      <c r="D388" s="112" t="s">
        <v>238</v>
      </c>
      <c r="E388" s="112"/>
      <c r="F388" s="112"/>
      <c r="G388" s="113">
        <f>G389+G398</f>
        <v>119214.80000000002</v>
      </c>
      <c r="H388" s="113">
        <f t="shared" ref="H388:I388" si="213">H389+H398</f>
        <v>119214.80000000002</v>
      </c>
      <c r="I388" s="114">
        <f t="shared" si="213"/>
        <v>117721.2</v>
      </c>
      <c r="J388" s="135">
        <f t="shared" si="178"/>
        <v>98.74713542278306</v>
      </c>
      <c r="K388" s="311"/>
    </row>
    <row r="389" spans="2:11" ht="158.25" customHeight="1" x14ac:dyDescent="0.2">
      <c r="B389" s="338" t="s">
        <v>474</v>
      </c>
      <c r="C389" s="117">
        <v>901</v>
      </c>
      <c r="D389" s="118" t="s">
        <v>238</v>
      </c>
      <c r="E389" s="118" t="s">
        <v>147</v>
      </c>
      <c r="F389" s="123"/>
      <c r="G389" s="137">
        <f>G390+G393</f>
        <v>9487.1</v>
      </c>
      <c r="H389" s="137">
        <f t="shared" ref="H389:I389" si="214">H390+H393</f>
        <v>9487.1</v>
      </c>
      <c r="I389" s="138">
        <f t="shared" si="214"/>
        <v>9487</v>
      </c>
      <c r="J389" s="139">
        <f t="shared" si="178"/>
        <v>99.998945937114598</v>
      </c>
      <c r="K389" s="311"/>
    </row>
    <row r="390" spans="2:11" ht="31.5" x14ac:dyDescent="0.2">
      <c r="B390" s="335" t="s">
        <v>409</v>
      </c>
      <c r="C390" s="140">
        <v>901</v>
      </c>
      <c r="D390" s="125" t="s">
        <v>238</v>
      </c>
      <c r="E390" s="118" t="s">
        <v>532</v>
      </c>
      <c r="F390" s="163"/>
      <c r="G390" s="93">
        <f>G391</f>
        <v>9035.1</v>
      </c>
      <c r="H390" s="93">
        <f t="shared" ref="H390:I390" si="215">H391</f>
        <v>9035.1</v>
      </c>
      <c r="I390" s="93">
        <f t="shared" si="215"/>
        <v>9035.1</v>
      </c>
      <c r="J390" s="223">
        <f t="shared" si="178"/>
        <v>100</v>
      </c>
      <c r="K390" s="311"/>
    </row>
    <row r="391" spans="2:11" ht="94.5" x14ac:dyDescent="0.2">
      <c r="B391" s="334" t="s">
        <v>534</v>
      </c>
      <c r="C391" s="140">
        <v>901</v>
      </c>
      <c r="D391" s="125" t="s">
        <v>238</v>
      </c>
      <c r="E391" s="51" t="s">
        <v>533</v>
      </c>
      <c r="F391" s="163"/>
      <c r="G391" s="93">
        <f>G392</f>
        <v>9035.1</v>
      </c>
      <c r="H391" s="93">
        <f t="shared" ref="H391:I391" si="216">H392</f>
        <v>9035.1</v>
      </c>
      <c r="I391" s="93">
        <f t="shared" si="216"/>
        <v>9035.1</v>
      </c>
      <c r="J391" s="223">
        <f t="shared" si="178"/>
        <v>100</v>
      </c>
      <c r="K391" s="311"/>
    </row>
    <row r="392" spans="2:11" ht="63" x14ac:dyDescent="0.2">
      <c r="B392" s="334" t="s">
        <v>184</v>
      </c>
      <c r="C392" s="140">
        <v>901</v>
      </c>
      <c r="D392" s="154" t="s">
        <v>238</v>
      </c>
      <c r="E392" s="51" t="s">
        <v>533</v>
      </c>
      <c r="F392" s="156" t="s">
        <v>353</v>
      </c>
      <c r="G392" s="93">
        <v>9035.1</v>
      </c>
      <c r="H392" s="124">
        <v>9035.1</v>
      </c>
      <c r="I392" s="124">
        <v>9035.1</v>
      </c>
      <c r="J392" s="223">
        <f t="shared" si="178"/>
        <v>100</v>
      </c>
      <c r="K392" s="311"/>
    </row>
    <row r="393" spans="2:11" ht="63" x14ac:dyDescent="0.2">
      <c r="B393" s="334" t="s">
        <v>25</v>
      </c>
      <c r="C393" s="140">
        <v>901</v>
      </c>
      <c r="D393" s="154" t="s">
        <v>238</v>
      </c>
      <c r="E393" s="160" t="s">
        <v>535</v>
      </c>
      <c r="F393" s="156"/>
      <c r="G393" s="93">
        <f>G394+G396</f>
        <v>452</v>
      </c>
      <c r="H393" s="93">
        <f t="shared" ref="H393:I393" si="217">H394+H396</f>
        <v>452</v>
      </c>
      <c r="I393" s="93">
        <f t="shared" si="217"/>
        <v>451.9</v>
      </c>
      <c r="J393" s="223">
        <f t="shared" si="178"/>
        <v>99.977876106194685</v>
      </c>
      <c r="K393" s="311"/>
    </row>
    <row r="394" spans="2:11" ht="63" x14ac:dyDescent="0.2">
      <c r="B394" s="334" t="s">
        <v>26</v>
      </c>
      <c r="C394" s="140">
        <v>901</v>
      </c>
      <c r="D394" s="154" t="s">
        <v>238</v>
      </c>
      <c r="E394" s="159" t="s">
        <v>536</v>
      </c>
      <c r="F394" s="156"/>
      <c r="G394" s="93">
        <f>G395</f>
        <v>428.1</v>
      </c>
      <c r="H394" s="93">
        <f t="shared" ref="H394:I394" si="218">H395</f>
        <v>428.1</v>
      </c>
      <c r="I394" s="93">
        <f t="shared" si="218"/>
        <v>428</v>
      </c>
      <c r="J394" s="223">
        <f t="shared" si="178"/>
        <v>99.976640971735577</v>
      </c>
      <c r="K394" s="311"/>
    </row>
    <row r="395" spans="2:11" ht="63" x14ac:dyDescent="0.2">
      <c r="B395" s="334" t="s">
        <v>184</v>
      </c>
      <c r="C395" s="140">
        <v>901</v>
      </c>
      <c r="D395" s="154" t="s">
        <v>238</v>
      </c>
      <c r="E395" s="159" t="s">
        <v>536</v>
      </c>
      <c r="F395" s="156" t="s">
        <v>353</v>
      </c>
      <c r="G395" s="93">
        <v>428.1</v>
      </c>
      <c r="H395" s="124">
        <v>428.1</v>
      </c>
      <c r="I395" s="124">
        <v>428</v>
      </c>
      <c r="J395" s="223">
        <f t="shared" si="178"/>
        <v>99.976640971735577</v>
      </c>
      <c r="K395" s="311"/>
    </row>
    <row r="396" spans="2:11" ht="63" x14ac:dyDescent="0.2">
      <c r="B396" s="334" t="s">
        <v>26</v>
      </c>
      <c r="C396" s="140">
        <v>901</v>
      </c>
      <c r="D396" s="154" t="s">
        <v>238</v>
      </c>
      <c r="E396" s="118" t="s">
        <v>682</v>
      </c>
      <c r="F396" s="156"/>
      <c r="G396" s="224">
        <f>G397</f>
        <v>23.9</v>
      </c>
      <c r="H396" s="224">
        <f t="shared" ref="H396:I396" si="219">H397</f>
        <v>23.9</v>
      </c>
      <c r="I396" s="224">
        <f t="shared" si="219"/>
        <v>23.9</v>
      </c>
      <c r="J396" s="223">
        <f t="shared" si="178"/>
        <v>100</v>
      </c>
      <c r="K396" s="311"/>
    </row>
    <row r="397" spans="2:11" ht="63" x14ac:dyDescent="0.2">
      <c r="B397" s="334" t="s">
        <v>184</v>
      </c>
      <c r="C397" s="140">
        <v>901</v>
      </c>
      <c r="D397" s="154" t="s">
        <v>238</v>
      </c>
      <c r="E397" s="118" t="s">
        <v>682</v>
      </c>
      <c r="F397" s="156" t="s">
        <v>353</v>
      </c>
      <c r="G397" s="224">
        <v>23.9</v>
      </c>
      <c r="H397" s="124">
        <v>23.9</v>
      </c>
      <c r="I397" s="124">
        <v>23.9</v>
      </c>
      <c r="J397" s="223">
        <f t="shared" si="178"/>
        <v>100</v>
      </c>
      <c r="K397" s="311"/>
    </row>
    <row r="398" spans="2:11" ht="63" x14ac:dyDescent="0.2">
      <c r="B398" s="335" t="s">
        <v>574</v>
      </c>
      <c r="C398" s="140">
        <v>901</v>
      </c>
      <c r="D398" s="125" t="s">
        <v>238</v>
      </c>
      <c r="E398" s="118" t="s">
        <v>164</v>
      </c>
      <c r="F398" s="163"/>
      <c r="G398" s="93">
        <f>G399+G407</f>
        <v>109727.70000000001</v>
      </c>
      <c r="H398" s="93">
        <f t="shared" ref="H398:I398" si="220">H399+H407</f>
        <v>109727.70000000001</v>
      </c>
      <c r="I398" s="93">
        <f t="shared" si="220"/>
        <v>108234.2</v>
      </c>
      <c r="J398" s="223">
        <f t="shared" si="178"/>
        <v>98.638903394493809</v>
      </c>
      <c r="K398" s="311"/>
    </row>
    <row r="399" spans="2:11" ht="94.5" x14ac:dyDescent="0.2">
      <c r="B399" s="335" t="s">
        <v>243</v>
      </c>
      <c r="C399" s="140">
        <v>901</v>
      </c>
      <c r="D399" s="125" t="s">
        <v>238</v>
      </c>
      <c r="E399" s="125" t="s">
        <v>165</v>
      </c>
      <c r="F399" s="163"/>
      <c r="G399" s="93">
        <f>G400+G402+G405</f>
        <v>1633.5</v>
      </c>
      <c r="H399" s="93">
        <f t="shared" ref="H399:I399" si="221">H400+H402+H405</f>
        <v>1633.5</v>
      </c>
      <c r="I399" s="93">
        <f t="shared" si="221"/>
        <v>1605.5</v>
      </c>
      <c r="J399" s="223">
        <f t="shared" si="178"/>
        <v>98.285889194980101</v>
      </c>
      <c r="K399" s="311"/>
    </row>
    <row r="400" spans="2:11" ht="78.75" x14ac:dyDescent="0.2">
      <c r="B400" s="335" t="s">
        <v>244</v>
      </c>
      <c r="C400" s="140">
        <v>901</v>
      </c>
      <c r="D400" s="125" t="s">
        <v>238</v>
      </c>
      <c r="E400" s="125" t="s">
        <v>167</v>
      </c>
      <c r="F400" s="163"/>
      <c r="G400" s="93">
        <f>G401</f>
        <v>120</v>
      </c>
      <c r="H400" s="93">
        <f>H401</f>
        <v>120</v>
      </c>
      <c r="I400" s="93">
        <f t="shared" ref="I400" si="222">I401</f>
        <v>107.5</v>
      </c>
      <c r="J400" s="223">
        <f t="shared" ref="J400:J463" si="223">I400/H400*100</f>
        <v>89.583333333333343</v>
      </c>
      <c r="K400" s="311"/>
    </row>
    <row r="401" spans="2:11" x14ac:dyDescent="0.2">
      <c r="B401" s="334" t="s">
        <v>354</v>
      </c>
      <c r="C401" s="140">
        <v>901</v>
      </c>
      <c r="D401" s="125" t="s">
        <v>238</v>
      </c>
      <c r="E401" s="125" t="s">
        <v>167</v>
      </c>
      <c r="F401" s="125" t="s">
        <v>347</v>
      </c>
      <c r="G401" s="93">
        <v>120</v>
      </c>
      <c r="H401" s="124">
        <v>120</v>
      </c>
      <c r="I401" s="124">
        <v>107.5</v>
      </c>
      <c r="J401" s="223">
        <f t="shared" si="223"/>
        <v>89.583333333333343</v>
      </c>
      <c r="K401" s="311"/>
    </row>
    <row r="402" spans="2:11" ht="126" x14ac:dyDescent="0.2">
      <c r="B402" s="335" t="s">
        <v>420</v>
      </c>
      <c r="C402" s="140">
        <v>901</v>
      </c>
      <c r="D402" s="125" t="s">
        <v>238</v>
      </c>
      <c r="E402" s="125" t="s">
        <v>166</v>
      </c>
      <c r="F402" s="163"/>
      <c r="G402" s="93">
        <f>G403+G404</f>
        <v>904</v>
      </c>
      <c r="H402" s="93">
        <f t="shared" ref="H402:I402" si="224">H403+H404</f>
        <v>904</v>
      </c>
      <c r="I402" s="93">
        <f t="shared" si="224"/>
        <v>904</v>
      </c>
      <c r="J402" s="223">
        <f t="shared" si="223"/>
        <v>100</v>
      </c>
      <c r="K402" s="311"/>
    </row>
    <row r="403" spans="2:11" ht="47.25" x14ac:dyDescent="0.2">
      <c r="B403" s="336" t="s">
        <v>352</v>
      </c>
      <c r="C403" s="140">
        <v>901</v>
      </c>
      <c r="D403" s="125" t="s">
        <v>238</v>
      </c>
      <c r="E403" s="125" t="s">
        <v>166</v>
      </c>
      <c r="F403" s="125" t="s">
        <v>351</v>
      </c>
      <c r="G403" s="93">
        <v>621</v>
      </c>
      <c r="H403" s="93">
        <v>621</v>
      </c>
      <c r="I403" s="93">
        <v>621</v>
      </c>
      <c r="J403" s="223">
        <f t="shared" si="223"/>
        <v>100</v>
      </c>
      <c r="K403" s="311"/>
    </row>
    <row r="404" spans="2:11" x14ac:dyDescent="0.2">
      <c r="B404" s="334" t="s">
        <v>354</v>
      </c>
      <c r="C404" s="140">
        <v>901</v>
      </c>
      <c r="D404" s="125" t="s">
        <v>238</v>
      </c>
      <c r="E404" s="125" t="s">
        <v>166</v>
      </c>
      <c r="F404" s="125" t="s">
        <v>347</v>
      </c>
      <c r="G404" s="93">
        <v>283</v>
      </c>
      <c r="H404" s="124">
        <v>283</v>
      </c>
      <c r="I404" s="124">
        <v>283</v>
      </c>
      <c r="J404" s="223">
        <f t="shared" si="223"/>
        <v>100</v>
      </c>
      <c r="K404" s="311"/>
    </row>
    <row r="405" spans="2:11" ht="63" x14ac:dyDescent="0.2">
      <c r="B405" s="334" t="s">
        <v>157</v>
      </c>
      <c r="C405" s="140">
        <v>901</v>
      </c>
      <c r="D405" s="125" t="s">
        <v>238</v>
      </c>
      <c r="E405" s="125" t="s">
        <v>297</v>
      </c>
      <c r="F405" s="163"/>
      <c r="G405" s="93">
        <f>G406</f>
        <v>609.5</v>
      </c>
      <c r="H405" s="93">
        <f t="shared" ref="H405:I405" si="225">H406</f>
        <v>609.5</v>
      </c>
      <c r="I405" s="93">
        <f t="shared" si="225"/>
        <v>594</v>
      </c>
      <c r="J405" s="223">
        <f t="shared" si="223"/>
        <v>97.456931911402791</v>
      </c>
      <c r="K405" s="311"/>
    </row>
    <row r="406" spans="2:11" ht="63" x14ac:dyDescent="0.2">
      <c r="B406" s="335" t="s">
        <v>143</v>
      </c>
      <c r="C406" s="140">
        <v>901</v>
      </c>
      <c r="D406" s="125" t="s">
        <v>238</v>
      </c>
      <c r="E406" s="125" t="s">
        <v>297</v>
      </c>
      <c r="F406" s="125" t="s">
        <v>142</v>
      </c>
      <c r="G406" s="93">
        <v>609.5</v>
      </c>
      <c r="H406" s="124">
        <v>609.5</v>
      </c>
      <c r="I406" s="124">
        <v>594</v>
      </c>
      <c r="J406" s="223">
        <f t="shared" si="223"/>
        <v>97.456931911402791</v>
      </c>
      <c r="K406" s="311"/>
    </row>
    <row r="407" spans="2:11" ht="94.5" x14ac:dyDescent="0.2">
      <c r="B407" s="335" t="s">
        <v>341</v>
      </c>
      <c r="C407" s="140">
        <v>901</v>
      </c>
      <c r="D407" s="125" t="s">
        <v>238</v>
      </c>
      <c r="E407" s="51" t="s">
        <v>335</v>
      </c>
      <c r="F407" s="125"/>
      <c r="G407" s="93">
        <f>G408+G411+G414+G417</f>
        <v>108094.20000000001</v>
      </c>
      <c r="H407" s="93">
        <f t="shared" ref="H407:I407" si="226">H408+H411+H414+H417</f>
        <v>108094.20000000001</v>
      </c>
      <c r="I407" s="93">
        <f t="shared" si="226"/>
        <v>106628.7</v>
      </c>
      <c r="J407" s="223">
        <f t="shared" si="223"/>
        <v>98.644238081229147</v>
      </c>
      <c r="K407" s="311"/>
    </row>
    <row r="408" spans="2:11" ht="106.5" customHeight="1" x14ac:dyDescent="0.2">
      <c r="B408" s="334" t="s">
        <v>449</v>
      </c>
      <c r="C408" s="140">
        <v>901</v>
      </c>
      <c r="D408" s="125" t="s">
        <v>238</v>
      </c>
      <c r="E408" s="181" t="s">
        <v>334</v>
      </c>
      <c r="F408" s="125"/>
      <c r="G408" s="93">
        <f>G409+G410</f>
        <v>8989.6</v>
      </c>
      <c r="H408" s="93">
        <f t="shared" ref="H408:I408" si="227">H409+H410</f>
        <v>8989.6</v>
      </c>
      <c r="I408" s="93">
        <f t="shared" si="227"/>
        <v>7848.5</v>
      </c>
      <c r="J408" s="223">
        <f t="shared" si="223"/>
        <v>87.306443000800925</v>
      </c>
      <c r="K408" s="311"/>
    </row>
    <row r="409" spans="2:11" ht="63" x14ac:dyDescent="0.2">
      <c r="B409" s="335" t="s">
        <v>143</v>
      </c>
      <c r="C409" s="140">
        <v>901</v>
      </c>
      <c r="D409" s="125" t="s">
        <v>238</v>
      </c>
      <c r="E409" s="51" t="s">
        <v>334</v>
      </c>
      <c r="F409" s="125" t="s">
        <v>142</v>
      </c>
      <c r="G409" s="93">
        <v>83.5</v>
      </c>
      <c r="H409" s="124">
        <v>83.5</v>
      </c>
      <c r="I409" s="124">
        <v>83.3</v>
      </c>
      <c r="J409" s="223">
        <f t="shared" si="223"/>
        <v>99.760479041916156</v>
      </c>
      <c r="K409" s="311"/>
    </row>
    <row r="410" spans="2:11" ht="63" x14ac:dyDescent="0.2">
      <c r="B410" s="334" t="s">
        <v>184</v>
      </c>
      <c r="C410" s="140">
        <v>901</v>
      </c>
      <c r="D410" s="125" t="s">
        <v>238</v>
      </c>
      <c r="E410" s="51" t="s">
        <v>334</v>
      </c>
      <c r="F410" s="125" t="s">
        <v>353</v>
      </c>
      <c r="G410" s="93">
        <v>8906.1</v>
      </c>
      <c r="H410" s="124">
        <v>8906.1</v>
      </c>
      <c r="I410" s="124">
        <v>7765.2</v>
      </c>
      <c r="J410" s="223">
        <f t="shared" si="223"/>
        <v>87.1896789840671</v>
      </c>
      <c r="K410" s="311"/>
    </row>
    <row r="411" spans="2:11" ht="126" x14ac:dyDescent="0.25">
      <c r="B411" s="357" t="s">
        <v>610</v>
      </c>
      <c r="C411" s="140">
        <v>901</v>
      </c>
      <c r="D411" s="125" t="s">
        <v>238</v>
      </c>
      <c r="E411" s="51" t="s">
        <v>336</v>
      </c>
      <c r="F411" s="125"/>
      <c r="G411" s="93">
        <f>G412+G413</f>
        <v>27765</v>
      </c>
      <c r="H411" s="93">
        <f t="shared" ref="H411:I411" si="228">H412+H413</f>
        <v>27765</v>
      </c>
      <c r="I411" s="93">
        <f t="shared" si="228"/>
        <v>27745.7</v>
      </c>
      <c r="J411" s="223">
        <f t="shared" si="223"/>
        <v>99.930488024491268</v>
      </c>
      <c r="K411" s="311"/>
    </row>
    <row r="412" spans="2:11" ht="63" x14ac:dyDescent="0.2">
      <c r="B412" s="335" t="s">
        <v>143</v>
      </c>
      <c r="C412" s="140">
        <v>901</v>
      </c>
      <c r="D412" s="125" t="s">
        <v>238</v>
      </c>
      <c r="E412" s="51" t="s">
        <v>336</v>
      </c>
      <c r="F412" s="125" t="s">
        <v>142</v>
      </c>
      <c r="G412" s="93">
        <v>340</v>
      </c>
      <c r="H412" s="124">
        <v>340</v>
      </c>
      <c r="I412" s="124">
        <v>329.2</v>
      </c>
      <c r="J412" s="223">
        <f t="shared" si="223"/>
        <v>96.823529411764696</v>
      </c>
      <c r="K412" s="311"/>
    </row>
    <row r="413" spans="2:11" ht="63" x14ac:dyDescent="0.2">
      <c r="B413" s="334" t="s">
        <v>184</v>
      </c>
      <c r="C413" s="140">
        <v>901</v>
      </c>
      <c r="D413" s="125" t="s">
        <v>238</v>
      </c>
      <c r="E413" s="51" t="s">
        <v>336</v>
      </c>
      <c r="F413" s="125" t="s">
        <v>353</v>
      </c>
      <c r="G413" s="93">
        <v>27425</v>
      </c>
      <c r="H413" s="124">
        <v>27425</v>
      </c>
      <c r="I413" s="124">
        <v>27416.5</v>
      </c>
      <c r="J413" s="223">
        <f t="shared" si="223"/>
        <v>99.969006381039193</v>
      </c>
      <c r="K413" s="311"/>
    </row>
    <row r="414" spans="2:11" ht="123.75" customHeight="1" x14ac:dyDescent="0.25">
      <c r="B414" s="393" t="s">
        <v>453</v>
      </c>
      <c r="C414" s="140">
        <v>901</v>
      </c>
      <c r="D414" s="125" t="s">
        <v>238</v>
      </c>
      <c r="E414" s="51" t="s">
        <v>337</v>
      </c>
      <c r="F414" s="125"/>
      <c r="G414" s="93">
        <f>G415+G416</f>
        <v>71280.600000000006</v>
      </c>
      <c r="H414" s="93">
        <f t="shared" ref="H414:I414" si="229">H415+H416</f>
        <v>71280.600000000006</v>
      </c>
      <c r="I414" s="93">
        <f t="shared" si="229"/>
        <v>70975.5</v>
      </c>
      <c r="J414" s="223">
        <f t="shared" si="223"/>
        <v>99.571973299888043</v>
      </c>
      <c r="K414" s="311"/>
    </row>
    <row r="415" spans="2:11" ht="63" x14ac:dyDescent="0.2">
      <c r="B415" s="336" t="s">
        <v>143</v>
      </c>
      <c r="C415" s="142">
        <v>901</v>
      </c>
      <c r="D415" s="128" t="s">
        <v>238</v>
      </c>
      <c r="E415" s="181" t="s">
        <v>337</v>
      </c>
      <c r="F415" s="128" t="s">
        <v>142</v>
      </c>
      <c r="G415" s="93">
        <v>820.5</v>
      </c>
      <c r="H415" s="124">
        <v>820.5</v>
      </c>
      <c r="I415" s="124">
        <v>820.5</v>
      </c>
      <c r="J415" s="223">
        <f t="shared" si="223"/>
        <v>100</v>
      </c>
      <c r="K415" s="311"/>
    </row>
    <row r="416" spans="2:11" ht="63" x14ac:dyDescent="0.2">
      <c r="B416" s="334" t="s">
        <v>184</v>
      </c>
      <c r="C416" s="160">
        <v>901</v>
      </c>
      <c r="D416" s="125" t="s">
        <v>238</v>
      </c>
      <c r="E416" s="51" t="s">
        <v>337</v>
      </c>
      <c r="F416" s="125" t="s">
        <v>353</v>
      </c>
      <c r="G416" s="93">
        <v>70460.100000000006</v>
      </c>
      <c r="H416" s="124">
        <v>70460.100000000006</v>
      </c>
      <c r="I416" s="124">
        <v>70155</v>
      </c>
      <c r="J416" s="223">
        <f t="shared" si="223"/>
        <v>99.566988976740021</v>
      </c>
      <c r="K416" s="311"/>
    </row>
    <row r="417" spans="2:11" ht="204.75" x14ac:dyDescent="0.2">
      <c r="B417" s="358" t="s">
        <v>638</v>
      </c>
      <c r="C417" s="160">
        <v>901</v>
      </c>
      <c r="D417" s="125" t="s">
        <v>238</v>
      </c>
      <c r="E417" s="51" t="s">
        <v>673</v>
      </c>
      <c r="F417" s="125"/>
      <c r="G417" s="93">
        <f>G418</f>
        <v>59</v>
      </c>
      <c r="H417" s="93">
        <f t="shared" ref="H417" si="230">H418</f>
        <v>59</v>
      </c>
      <c r="I417" s="93">
        <f>I418</f>
        <v>59</v>
      </c>
      <c r="J417" s="223">
        <f t="shared" si="223"/>
        <v>100</v>
      </c>
      <c r="K417" s="311"/>
    </row>
    <row r="418" spans="2:11" ht="63.75" thickBot="1" x14ac:dyDescent="0.25">
      <c r="B418" s="359" t="s">
        <v>184</v>
      </c>
      <c r="C418" s="168">
        <v>901</v>
      </c>
      <c r="D418" s="128" t="s">
        <v>238</v>
      </c>
      <c r="E418" s="129" t="s">
        <v>673</v>
      </c>
      <c r="F418" s="128" t="s">
        <v>353</v>
      </c>
      <c r="G418" s="137">
        <v>59</v>
      </c>
      <c r="H418" s="131">
        <v>59</v>
      </c>
      <c r="I418" s="132">
        <v>59</v>
      </c>
      <c r="J418" s="133">
        <f t="shared" si="223"/>
        <v>100</v>
      </c>
      <c r="K418" s="311"/>
    </row>
    <row r="419" spans="2:11" ht="32.25" thickBot="1" x14ac:dyDescent="0.25">
      <c r="B419" s="110" t="s">
        <v>192</v>
      </c>
      <c r="C419" s="196">
        <v>901</v>
      </c>
      <c r="D419" s="112" t="s">
        <v>191</v>
      </c>
      <c r="E419" s="112"/>
      <c r="F419" s="112"/>
      <c r="G419" s="113">
        <f>G420</f>
        <v>8193.1</v>
      </c>
      <c r="H419" s="113">
        <f t="shared" ref="H419:I419" si="231">H420</f>
        <v>8193.1</v>
      </c>
      <c r="I419" s="113">
        <f t="shared" si="231"/>
        <v>8192.7000000000007</v>
      </c>
      <c r="J419" s="135">
        <f t="shared" si="223"/>
        <v>99.99511784306307</v>
      </c>
      <c r="K419" s="311"/>
    </row>
    <row r="420" spans="2:11" ht="63" x14ac:dyDescent="0.2">
      <c r="B420" s="338" t="s">
        <v>574</v>
      </c>
      <c r="C420" s="117">
        <v>901</v>
      </c>
      <c r="D420" s="118" t="s">
        <v>191</v>
      </c>
      <c r="E420" s="119" t="s">
        <v>164</v>
      </c>
      <c r="F420" s="123"/>
      <c r="G420" s="137">
        <f>G421</f>
        <v>8193.1</v>
      </c>
      <c r="H420" s="137">
        <f t="shared" ref="H420:I420" si="232">H421</f>
        <v>8193.1</v>
      </c>
      <c r="I420" s="138">
        <f t="shared" si="232"/>
        <v>8192.7000000000007</v>
      </c>
      <c r="J420" s="139">
        <f t="shared" si="223"/>
        <v>99.99511784306307</v>
      </c>
      <c r="K420" s="311"/>
    </row>
    <row r="421" spans="2:11" ht="63" x14ac:dyDescent="0.2">
      <c r="B421" s="335" t="s">
        <v>246</v>
      </c>
      <c r="C421" s="140">
        <v>901</v>
      </c>
      <c r="D421" s="125" t="s">
        <v>191</v>
      </c>
      <c r="E421" s="119" t="s">
        <v>168</v>
      </c>
      <c r="F421" s="125"/>
      <c r="G421" s="93">
        <f>G422+G425+G428</f>
        <v>8193.1</v>
      </c>
      <c r="H421" s="93">
        <f>H422+H425+H428</f>
        <v>8193.1</v>
      </c>
      <c r="I421" s="93">
        <f>I422+I425+I428</f>
        <v>8192.7000000000007</v>
      </c>
      <c r="J421" s="223">
        <f t="shared" si="223"/>
        <v>99.99511784306307</v>
      </c>
      <c r="K421" s="311"/>
    </row>
    <row r="422" spans="2:11" ht="110.25" x14ac:dyDescent="0.2">
      <c r="B422" s="334" t="s">
        <v>450</v>
      </c>
      <c r="C422" s="140">
        <v>901</v>
      </c>
      <c r="D422" s="125" t="s">
        <v>191</v>
      </c>
      <c r="E422" s="51" t="s">
        <v>338</v>
      </c>
      <c r="F422" s="125"/>
      <c r="G422" s="93">
        <f>G423+G424</f>
        <v>815.59999999999991</v>
      </c>
      <c r="H422" s="93">
        <f t="shared" ref="H422:I422" si="233">H423+H424</f>
        <v>815.59999999999991</v>
      </c>
      <c r="I422" s="93">
        <f t="shared" si="233"/>
        <v>815.5</v>
      </c>
      <c r="J422" s="223">
        <f t="shared" si="223"/>
        <v>99.987739087788142</v>
      </c>
      <c r="K422" s="311"/>
    </row>
    <row r="423" spans="2:11" ht="31.5" x14ac:dyDescent="0.2">
      <c r="B423" s="335" t="s">
        <v>181</v>
      </c>
      <c r="C423" s="140">
        <v>901</v>
      </c>
      <c r="D423" s="125" t="s">
        <v>191</v>
      </c>
      <c r="E423" s="181" t="s">
        <v>338</v>
      </c>
      <c r="F423" s="125" t="s">
        <v>173</v>
      </c>
      <c r="G423" s="93">
        <v>483.7</v>
      </c>
      <c r="H423" s="124">
        <v>483.7</v>
      </c>
      <c r="I423" s="124">
        <v>483.7</v>
      </c>
      <c r="J423" s="223">
        <f t="shared" si="223"/>
        <v>100</v>
      </c>
      <c r="K423" s="311"/>
    </row>
    <row r="424" spans="2:11" ht="63" x14ac:dyDescent="0.2">
      <c r="B424" s="335" t="s">
        <v>143</v>
      </c>
      <c r="C424" s="140">
        <v>901</v>
      </c>
      <c r="D424" s="125" t="s">
        <v>191</v>
      </c>
      <c r="E424" s="51" t="s">
        <v>338</v>
      </c>
      <c r="F424" s="125" t="s">
        <v>142</v>
      </c>
      <c r="G424" s="93">
        <v>331.9</v>
      </c>
      <c r="H424" s="124">
        <v>331.9</v>
      </c>
      <c r="I424" s="124">
        <v>331.8</v>
      </c>
      <c r="J424" s="223">
        <f t="shared" si="223"/>
        <v>99.969870442904494</v>
      </c>
      <c r="K424" s="311"/>
    </row>
    <row r="425" spans="2:11" ht="126" x14ac:dyDescent="0.2">
      <c r="B425" s="334" t="s">
        <v>454</v>
      </c>
      <c r="C425" s="140">
        <v>901</v>
      </c>
      <c r="D425" s="125" t="s">
        <v>191</v>
      </c>
      <c r="E425" s="51" t="s">
        <v>339</v>
      </c>
      <c r="F425" s="125"/>
      <c r="G425" s="93">
        <f>G426+G427</f>
        <v>7341.5</v>
      </c>
      <c r="H425" s="93">
        <f t="shared" ref="H425:I425" si="234">H426+H427</f>
        <v>7341.5</v>
      </c>
      <c r="I425" s="93">
        <f t="shared" si="234"/>
        <v>7341.2000000000007</v>
      </c>
      <c r="J425" s="223">
        <f t="shared" si="223"/>
        <v>99.995913641626373</v>
      </c>
      <c r="K425" s="311"/>
    </row>
    <row r="426" spans="2:11" ht="31.5" x14ac:dyDescent="0.2">
      <c r="B426" s="335" t="s">
        <v>181</v>
      </c>
      <c r="C426" s="140">
        <v>901</v>
      </c>
      <c r="D426" s="125" t="s">
        <v>191</v>
      </c>
      <c r="E426" s="51" t="s">
        <v>339</v>
      </c>
      <c r="F426" s="125" t="s">
        <v>173</v>
      </c>
      <c r="G426" s="93">
        <v>6339.1</v>
      </c>
      <c r="H426" s="124">
        <v>6339.1</v>
      </c>
      <c r="I426" s="124">
        <v>6339.1</v>
      </c>
      <c r="J426" s="223">
        <f t="shared" si="223"/>
        <v>100</v>
      </c>
      <c r="K426" s="311"/>
    </row>
    <row r="427" spans="2:11" ht="63" x14ac:dyDescent="0.2">
      <c r="B427" s="335" t="s">
        <v>143</v>
      </c>
      <c r="C427" s="140">
        <v>901</v>
      </c>
      <c r="D427" s="125" t="s">
        <v>191</v>
      </c>
      <c r="E427" s="51" t="s">
        <v>339</v>
      </c>
      <c r="F427" s="125" t="s">
        <v>142</v>
      </c>
      <c r="G427" s="93">
        <v>1002.4</v>
      </c>
      <c r="H427" s="124">
        <v>1002.4</v>
      </c>
      <c r="I427" s="124">
        <v>1002.1</v>
      </c>
      <c r="J427" s="223">
        <f t="shared" si="223"/>
        <v>99.970071827613722</v>
      </c>
      <c r="K427" s="311"/>
    </row>
    <row r="428" spans="2:11" ht="31.5" x14ac:dyDescent="0.2">
      <c r="B428" s="334" t="s">
        <v>185</v>
      </c>
      <c r="C428" s="140">
        <v>901</v>
      </c>
      <c r="D428" s="125" t="s">
        <v>191</v>
      </c>
      <c r="E428" s="119" t="s">
        <v>169</v>
      </c>
      <c r="F428" s="125"/>
      <c r="G428" s="93">
        <f>G429</f>
        <v>36</v>
      </c>
      <c r="H428" s="93">
        <f t="shared" ref="H428" si="235">H429</f>
        <v>36</v>
      </c>
      <c r="I428" s="93">
        <f>I429</f>
        <v>36</v>
      </c>
      <c r="J428" s="223">
        <f t="shared" si="223"/>
        <v>100</v>
      </c>
      <c r="K428" s="311"/>
    </row>
    <row r="429" spans="2:11" ht="63.75" thickBot="1" x14ac:dyDescent="0.25">
      <c r="B429" s="335" t="s">
        <v>143</v>
      </c>
      <c r="C429" s="140">
        <v>901</v>
      </c>
      <c r="D429" s="125" t="s">
        <v>191</v>
      </c>
      <c r="E429" s="119" t="s">
        <v>169</v>
      </c>
      <c r="F429" s="125" t="s">
        <v>142</v>
      </c>
      <c r="G429" s="93">
        <v>36</v>
      </c>
      <c r="H429" s="124">
        <v>36</v>
      </c>
      <c r="I429" s="124">
        <v>36</v>
      </c>
      <c r="J429" s="223">
        <f t="shared" si="223"/>
        <v>100</v>
      </c>
      <c r="K429" s="311"/>
    </row>
    <row r="430" spans="2:11" ht="32.25" thickBot="1" x14ac:dyDescent="0.25">
      <c r="B430" s="103" t="s">
        <v>112</v>
      </c>
      <c r="C430" s="104">
        <v>901</v>
      </c>
      <c r="D430" s="175">
        <v>1100</v>
      </c>
      <c r="E430" s="170"/>
      <c r="F430" s="171"/>
      <c r="G430" s="108">
        <f>G431</f>
        <v>827.4</v>
      </c>
      <c r="H430" s="108">
        <f t="shared" ref="H430:I430" si="236">H431</f>
        <v>827.4</v>
      </c>
      <c r="I430" s="108">
        <f t="shared" si="236"/>
        <v>827.3</v>
      </c>
      <c r="J430" s="197">
        <f t="shared" si="223"/>
        <v>99.987913947304804</v>
      </c>
      <c r="K430" s="311"/>
    </row>
    <row r="431" spans="2:11" ht="48" thickBot="1" x14ac:dyDescent="0.25">
      <c r="B431" s="110" t="s">
        <v>117</v>
      </c>
      <c r="C431" s="111">
        <v>901</v>
      </c>
      <c r="D431" s="112" t="s">
        <v>116</v>
      </c>
      <c r="E431" s="105"/>
      <c r="F431" s="105"/>
      <c r="G431" s="113">
        <f>G432</f>
        <v>827.4</v>
      </c>
      <c r="H431" s="113">
        <f t="shared" ref="H431:I431" si="237">H432</f>
        <v>827.4</v>
      </c>
      <c r="I431" s="113">
        <f t="shared" si="237"/>
        <v>827.3</v>
      </c>
      <c r="J431" s="115">
        <f t="shared" si="223"/>
        <v>99.987913947304804</v>
      </c>
      <c r="K431" s="311"/>
    </row>
    <row r="432" spans="2:11" ht="78.75" x14ac:dyDescent="0.2">
      <c r="B432" s="341" t="s">
        <v>564</v>
      </c>
      <c r="C432" s="117">
        <v>901</v>
      </c>
      <c r="D432" s="118" t="s">
        <v>116</v>
      </c>
      <c r="E432" s="119" t="s">
        <v>279</v>
      </c>
      <c r="F432" s="123"/>
      <c r="G432" s="121">
        <f>G433</f>
        <v>827.4</v>
      </c>
      <c r="H432" s="121">
        <f t="shared" ref="H432:I432" si="238">H433</f>
        <v>827.4</v>
      </c>
      <c r="I432" s="121">
        <f t="shared" si="238"/>
        <v>827.3</v>
      </c>
      <c r="J432" s="325">
        <f t="shared" si="223"/>
        <v>99.987913947304804</v>
      </c>
      <c r="K432" s="311"/>
    </row>
    <row r="433" spans="2:11" ht="63" x14ac:dyDescent="0.2">
      <c r="B433" s="335" t="s">
        <v>563</v>
      </c>
      <c r="C433" s="140">
        <v>901</v>
      </c>
      <c r="D433" s="125" t="s">
        <v>116</v>
      </c>
      <c r="E433" s="119" t="s">
        <v>433</v>
      </c>
      <c r="F433" s="163"/>
      <c r="G433" s="93">
        <f>G434</f>
        <v>827.4</v>
      </c>
      <c r="H433" s="93">
        <f t="shared" ref="H433:I433" si="239">H434</f>
        <v>827.4</v>
      </c>
      <c r="I433" s="93">
        <f t="shared" si="239"/>
        <v>827.3</v>
      </c>
      <c r="J433" s="223">
        <f t="shared" si="223"/>
        <v>99.987913947304804</v>
      </c>
      <c r="K433" s="311"/>
    </row>
    <row r="434" spans="2:11" ht="47.25" x14ac:dyDescent="0.2">
      <c r="B434" s="334" t="s">
        <v>371</v>
      </c>
      <c r="C434" s="140">
        <v>901</v>
      </c>
      <c r="D434" s="125" t="s">
        <v>116</v>
      </c>
      <c r="E434" s="119" t="s">
        <v>163</v>
      </c>
      <c r="F434" s="163"/>
      <c r="G434" s="93">
        <f>G435</f>
        <v>827.4</v>
      </c>
      <c r="H434" s="93">
        <f t="shared" ref="H434:I434" si="240">H435</f>
        <v>827.4</v>
      </c>
      <c r="I434" s="93">
        <f t="shared" si="240"/>
        <v>827.3</v>
      </c>
      <c r="J434" s="223">
        <f t="shared" si="223"/>
        <v>99.987913947304804</v>
      </c>
      <c r="K434" s="311"/>
    </row>
    <row r="435" spans="2:11" ht="63.75" thickBot="1" x14ac:dyDescent="0.25">
      <c r="B435" s="338" t="s">
        <v>143</v>
      </c>
      <c r="C435" s="142">
        <v>901</v>
      </c>
      <c r="D435" s="128" t="s">
        <v>116</v>
      </c>
      <c r="E435" s="145" t="s">
        <v>163</v>
      </c>
      <c r="F435" s="128" t="s">
        <v>142</v>
      </c>
      <c r="G435" s="137">
        <v>827.4</v>
      </c>
      <c r="H435" s="131">
        <v>827.4</v>
      </c>
      <c r="I435" s="132">
        <v>827.3</v>
      </c>
      <c r="J435" s="133">
        <f t="shared" si="223"/>
        <v>99.987913947304804</v>
      </c>
      <c r="K435" s="311"/>
    </row>
    <row r="436" spans="2:11" ht="32.25" thickBot="1" x14ac:dyDescent="0.25">
      <c r="B436" s="103" t="s">
        <v>27</v>
      </c>
      <c r="C436" s="104">
        <v>901</v>
      </c>
      <c r="D436" s="105" t="s">
        <v>28</v>
      </c>
      <c r="E436" s="105"/>
      <c r="F436" s="105"/>
      <c r="G436" s="108">
        <f>G437</f>
        <v>1021.4999999999999</v>
      </c>
      <c r="H436" s="108">
        <f t="shared" ref="H436:I436" si="241">H437</f>
        <v>1021.4999999999999</v>
      </c>
      <c r="I436" s="109">
        <f t="shared" si="241"/>
        <v>1016.6999999999999</v>
      </c>
      <c r="J436" s="102">
        <f t="shared" si="223"/>
        <v>99.530102790014681</v>
      </c>
      <c r="K436" s="311"/>
    </row>
    <row r="437" spans="2:11" ht="32.25" thickBot="1" x14ac:dyDescent="0.25">
      <c r="B437" s="110" t="s">
        <v>412</v>
      </c>
      <c r="C437" s="198">
        <v>901</v>
      </c>
      <c r="D437" s="112" t="s">
        <v>29</v>
      </c>
      <c r="E437" s="112"/>
      <c r="F437" s="112"/>
      <c r="G437" s="113">
        <f>G438</f>
        <v>1021.4999999999999</v>
      </c>
      <c r="H437" s="113">
        <f t="shared" ref="H437:I437" si="242">H438</f>
        <v>1021.4999999999999</v>
      </c>
      <c r="I437" s="114">
        <f t="shared" si="242"/>
        <v>1016.6999999999999</v>
      </c>
      <c r="J437" s="135">
        <f t="shared" si="223"/>
        <v>99.530102790014681</v>
      </c>
      <c r="K437" s="311"/>
    </row>
    <row r="438" spans="2:11" ht="94.5" x14ac:dyDescent="0.2">
      <c r="B438" s="342" t="s">
        <v>505</v>
      </c>
      <c r="C438" s="117">
        <v>901</v>
      </c>
      <c r="D438" s="118" t="s">
        <v>29</v>
      </c>
      <c r="E438" s="118" t="s">
        <v>276</v>
      </c>
      <c r="F438" s="48"/>
      <c r="G438" s="137">
        <f>G439+G442</f>
        <v>1021.4999999999999</v>
      </c>
      <c r="H438" s="137">
        <f t="shared" ref="H438:I438" si="243">H439+H442</f>
        <v>1021.4999999999999</v>
      </c>
      <c r="I438" s="137">
        <f t="shared" si="243"/>
        <v>1016.6999999999999</v>
      </c>
      <c r="J438" s="139">
        <f t="shared" si="223"/>
        <v>99.530102790014681</v>
      </c>
      <c r="K438" s="311"/>
    </row>
    <row r="439" spans="2:11" ht="63" x14ac:dyDescent="0.2">
      <c r="B439" s="335" t="s">
        <v>193</v>
      </c>
      <c r="C439" s="117">
        <v>901</v>
      </c>
      <c r="D439" s="118" t="s">
        <v>29</v>
      </c>
      <c r="E439" s="118" t="s">
        <v>277</v>
      </c>
      <c r="F439" s="125"/>
      <c r="G439" s="93">
        <f>G440</f>
        <v>461.4</v>
      </c>
      <c r="H439" s="93">
        <f t="shared" ref="H439:I439" si="244">H440</f>
        <v>461.4</v>
      </c>
      <c r="I439" s="93">
        <f t="shared" si="244"/>
        <v>461.4</v>
      </c>
      <c r="J439" s="223">
        <f t="shared" si="223"/>
        <v>100</v>
      </c>
      <c r="K439" s="312"/>
    </row>
    <row r="440" spans="2:11" ht="63" x14ac:dyDescent="0.2">
      <c r="B440" s="335" t="s">
        <v>32</v>
      </c>
      <c r="C440" s="117">
        <v>901</v>
      </c>
      <c r="D440" s="118" t="s">
        <v>29</v>
      </c>
      <c r="E440" s="174" t="s">
        <v>33</v>
      </c>
      <c r="F440" s="125"/>
      <c r="G440" s="93">
        <f>G441</f>
        <v>461.4</v>
      </c>
      <c r="H440" s="93">
        <f t="shared" ref="H440:I440" si="245">H441</f>
        <v>461.4</v>
      </c>
      <c r="I440" s="93">
        <f t="shared" si="245"/>
        <v>461.4</v>
      </c>
      <c r="J440" s="223">
        <f t="shared" si="223"/>
        <v>100</v>
      </c>
      <c r="K440" s="312"/>
    </row>
    <row r="441" spans="2:11" ht="31.5" x14ac:dyDescent="0.2">
      <c r="B441" s="338" t="s">
        <v>94</v>
      </c>
      <c r="C441" s="127">
        <v>901</v>
      </c>
      <c r="D441" s="48" t="s">
        <v>29</v>
      </c>
      <c r="E441" s="169" t="s">
        <v>33</v>
      </c>
      <c r="F441" s="48" t="s">
        <v>90</v>
      </c>
      <c r="G441" s="137">
        <v>461.4</v>
      </c>
      <c r="H441" s="131">
        <v>461.4</v>
      </c>
      <c r="I441" s="132">
        <v>461.4</v>
      </c>
      <c r="J441" s="223">
        <f t="shared" si="223"/>
        <v>100</v>
      </c>
      <c r="K441" s="312"/>
    </row>
    <row r="442" spans="2:11" ht="63" x14ac:dyDescent="0.2">
      <c r="B442" s="346" t="s">
        <v>685</v>
      </c>
      <c r="C442" s="297">
        <v>901</v>
      </c>
      <c r="D442" s="154" t="s">
        <v>29</v>
      </c>
      <c r="E442" s="291" t="s">
        <v>686</v>
      </c>
      <c r="F442" s="154"/>
      <c r="G442" s="224">
        <f>G443</f>
        <v>560.09999999999991</v>
      </c>
      <c r="H442" s="224">
        <f t="shared" ref="H442:I442" si="246">H443</f>
        <v>560.09999999999991</v>
      </c>
      <c r="I442" s="224">
        <f t="shared" si="246"/>
        <v>555.29999999999995</v>
      </c>
      <c r="J442" s="325">
        <f t="shared" si="223"/>
        <v>99.14301017675416</v>
      </c>
      <c r="K442" s="312"/>
    </row>
    <row r="443" spans="2:11" ht="63" x14ac:dyDescent="0.2">
      <c r="B443" s="346" t="s">
        <v>411</v>
      </c>
      <c r="C443" s="297">
        <v>901</v>
      </c>
      <c r="D443" s="154" t="s">
        <v>29</v>
      </c>
      <c r="E443" s="289" t="s">
        <v>702</v>
      </c>
      <c r="F443" s="154"/>
      <c r="G443" s="224">
        <f>G444+G445</f>
        <v>560.09999999999991</v>
      </c>
      <c r="H443" s="224">
        <f t="shared" ref="H443:I443" si="247">H444+H445</f>
        <v>560.09999999999991</v>
      </c>
      <c r="I443" s="224">
        <f t="shared" si="247"/>
        <v>555.29999999999995</v>
      </c>
      <c r="J443" s="223">
        <f t="shared" si="223"/>
        <v>99.14301017675416</v>
      </c>
      <c r="K443" s="312"/>
    </row>
    <row r="444" spans="2:11" ht="31.5" x14ac:dyDescent="0.2">
      <c r="B444" s="346" t="s">
        <v>181</v>
      </c>
      <c r="C444" s="297">
        <v>901</v>
      </c>
      <c r="D444" s="154" t="s">
        <v>29</v>
      </c>
      <c r="E444" s="289" t="s">
        <v>702</v>
      </c>
      <c r="F444" s="154" t="s">
        <v>173</v>
      </c>
      <c r="G444" s="224">
        <v>241.2</v>
      </c>
      <c r="H444" s="124">
        <v>241.2</v>
      </c>
      <c r="I444" s="124">
        <v>241</v>
      </c>
      <c r="J444" s="223">
        <f t="shared" si="223"/>
        <v>99.917081260364853</v>
      </c>
      <c r="K444" s="312"/>
    </row>
    <row r="445" spans="2:11" ht="63.75" thickBot="1" x14ac:dyDescent="0.25">
      <c r="B445" s="360" t="s">
        <v>143</v>
      </c>
      <c r="C445" s="301">
        <v>901</v>
      </c>
      <c r="D445" s="292" t="s">
        <v>29</v>
      </c>
      <c r="E445" s="295" t="s">
        <v>702</v>
      </c>
      <c r="F445" s="292" t="s">
        <v>142</v>
      </c>
      <c r="G445" s="226">
        <v>318.89999999999998</v>
      </c>
      <c r="H445" s="131">
        <v>318.89999999999998</v>
      </c>
      <c r="I445" s="132">
        <v>314.3</v>
      </c>
      <c r="J445" s="133">
        <f t="shared" si="223"/>
        <v>98.557541549074955</v>
      </c>
      <c r="K445" s="312"/>
    </row>
    <row r="446" spans="2:11" ht="63.75" thickBot="1" x14ac:dyDescent="0.25">
      <c r="B446" s="103" t="s">
        <v>629</v>
      </c>
      <c r="C446" s="104">
        <v>901</v>
      </c>
      <c r="D446" s="105" t="s">
        <v>330</v>
      </c>
      <c r="E446" s="105"/>
      <c r="F446" s="105"/>
      <c r="G446" s="108">
        <f>G447</f>
        <v>8</v>
      </c>
      <c r="H446" s="108">
        <f t="shared" ref="H446:I446" si="248">H447</f>
        <v>8</v>
      </c>
      <c r="I446" s="109">
        <f t="shared" si="248"/>
        <v>7.6</v>
      </c>
      <c r="J446" s="102">
        <f t="shared" si="223"/>
        <v>95</v>
      </c>
      <c r="K446" s="311"/>
    </row>
    <row r="447" spans="2:11" ht="63.75" thickBot="1" x14ac:dyDescent="0.25">
      <c r="B447" s="110" t="s">
        <v>630</v>
      </c>
      <c r="C447" s="111">
        <v>901</v>
      </c>
      <c r="D447" s="112" t="s">
        <v>126</v>
      </c>
      <c r="E447" s="112"/>
      <c r="F447" s="112"/>
      <c r="G447" s="113">
        <f>G448</f>
        <v>8</v>
      </c>
      <c r="H447" s="113">
        <f t="shared" ref="H447:I447" si="249">H448</f>
        <v>8</v>
      </c>
      <c r="I447" s="114">
        <f t="shared" si="249"/>
        <v>7.6</v>
      </c>
      <c r="J447" s="135">
        <f t="shared" si="223"/>
        <v>95</v>
      </c>
      <c r="K447" s="311"/>
    </row>
    <row r="448" spans="2:11" ht="31.5" x14ac:dyDescent="0.2">
      <c r="B448" s="341" t="s">
        <v>609</v>
      </c>
      <c r="C448" s="117">
        <v>901</v>
      </c>
      <c r="D448" s="118" t="s">
        <v>126</v>
      </c>
      <c r="E448" s="119" t="s">
        <v>48</v>
      </c>
      <c r="F448" s="118"/>
      <c r="G448" s="121">
        <f>G449</f>
        <v>8</v>
      </c>
      <c r="H448" s="137">
        <f t="shared" ref="H448:I448" si="250">H449</f>
        <v>8</v>
      </c>
      <c r="I448" s="138">
        <f t="shared" si="250"/>
        <v>7.6</v>
      </c>
      <c r="J448" s="139">
        <f t="shared" si="223"/>
        <v>95</v>
      </c>
      <c r="K448" s="311"/>
    </row>
    <row r="449" spans="2:14" ht="31.5" x14ac:dyDescent="0.2">
      <c r="B449" s="335" t="s">
        <v>127</v>
      </c>
      <c r="C449" s="140">
        <v>901</v>
      </c>
      <c r="D449" s="125" t="s">
        <v>126</v>
      </c>
      <c r="E449" s="51" t="s">
        <v>73</v>
      </c>
      <c r="F449" s="125"/>
      <c r="G449" s="93">
        <f>G450</f>
        <v>8</v>
      </c>
      <c r="H449" s="93">
        <f t="shared" ref="H449:I449" si="251">H450</f>
        <v>8</v>
      </c>
      <c r="I449" s="93">
        <f t="shared" si="251"/>
        <v>7.6</v>
      </c>
      <c r="J449" s="223">
        <f t="shared" si="223"/>
        <v>95</v>
      </c>
      <c r="K449" s="311"/>
    </row>
    <row r="450" spans="2:14" ht="32.25" thickBot="1" x14ac:dyDescent="0.25">
      <c r="B450" s="336" t="s">
        <v>128</v>
      </c>
      <c r="C450" s="142">
        <v>901</v>
      </c>
      <c r="D450" s="128" t="s">
        <v>126</v>
      </c>
      <c r="E450" s="129" t="s">
        <v>73</v>
      </c>
      <c r="F450" s="128" t="s">
        <v>331</v>
      </c>
      <c r="G450" s="130">
        <v>8</v>
      </c>
      <c r="H450" s="131">
        <v>8</v>
      </c>
      <c r="I450" s="132">
        <v>7.6</v>
      </c>
      <c r="J450" s="133">
        <f t="shared" si="223"/>
        <v>95</v>
      </c>
      <c r="K450" s="311"/>
    </row>
    <row r="451" spans="2:14" ht="79.5" thickBot="1" x14ac:dyDescent="0.25">
      <c r="B451" s="103" t="s">
        <v>549</v>
      </c>
      <c r="C451" s="104">
        <v>906</v>
      </c>
      <c r="D451" s="171"/>
      <c r="E451" s="171"/>
      <c r="F451" s="171"/>
      <c r="G451" s="108">
        <f>G452+G584+G595</f>
        <v>888883.39999999991</v>
      </c>
      <c r="H451" s="108">
        <f>H452+H584+H595</f>
        <v>881264.7</v>
      </c>
      <c r="I451" s="109">
        <f>I452+I584+I595</f>
        <v>862724.50000000012</v>
      </c>
      <c r="J451" s="102">
        <f t="shared" si="223"/>
        <v>97.896182611195044</v>
      </c>
      <c r="K451" s="311"/>
      <c r="N451" s="367"/>
    </row>
    <row r="452" spans="2:14" ht="16.5" thickBot="1" x14ac:dyDescent="0.25">
      <c r="B452" s="103" t="s">
        <v>233</v>
      </c>
      <c r="C452" s="104">
        <v>906</v>
      </c>
      <c r="D452" s="105" t="s">
        <v>232</v>
      </c>
      <c r="E452" s="105"/>
      <c r="F452" s="105"/>
      <c r="G452" s="108">
        <f>G453+G479+G551+G570+G531</f>
        <v>883814.2</v>
      </c>
      <c r="H452" s="108">
        <f>H453+H479+H551+H570+H531</f>
        <v>876195.5</v>
      </c>
      <c r="I452" s="109">
        <f>I453+I479+I551+I570+I531</f>
        <v>858096.90000000014</v>
      </c>
      <c r="J452" s="102">
        <f t="shared" si="223"/>
        <v>97.934410756503553</v>
      </c>
      <c r="K452" s="311"/>
    </row>
    <row r="453" spans="2:14" ht="16.5" thickBot="1" x14ac:dyDescent="0.25">
      <c r="B453" s="110" t="s">
        <v>358</v>
      </c>
      <c r="C453" s="111">
        <v>906</v>
      </c>
      <c r="D453" s="112" t="s">
        <v>210</v>
      </c>
      <c r="E453" s="112"/>
      <c r="F453" s="112"/>
      <c r="G453" s="113">
        <f>G454</f>
        <v>342292.5</v>
      </c>
      <c r="H453" s="113">
        <f t="shared" ref="H453:I453" si="252">H454</f>
        <v>339140.5</v>
      </c>
      <c r="I453" s="114">
        <f t="shared" si="252"/>
        <v>337627.9</v>
      </c>
      <c r="J453" s="135">
        <f t="shared" si="223"/>
        <v>99.553990160420241</v>
      </c>
      <c r="K453" s="311"/>
    </row>
    <row r="454" spans="2:14" ht="63" x14ac:dyDescent="0.2">
      <c r="B454" s="333" t="s">
        <v>464</v>
      </c>
      <c r="C454" s="117">
        <v>906</v>
      </c>
      <c r="D454" s="118" t="s">
        <v>210</v>
      </c>
      <c r="E454" s="119" t="s">
        <v>275</v>
      </c>
      <c r="F454" s="123"/>
      <c r="G454" s="137">
        <f t="shared" ref="G454:I454" si="253">G455+G471</f>
        <v>342292.5</v>
      </c>
      <c r="H454" s="137">
        <f t="shared" si="253"/>
        <v>339140.5</v>
      </c>
      <c r="I454" s="138">
        <f t="shared" si="253"/>
        <v>337627.9</v>
      </c>
      <c r="J454" s="139">
        <f t="shared" si="223"/>
        <v>99.553990160420241</v>
      </c>
      <c r="K454" s="311"/>
    </row>
    <row r="455" spans="2:14" ht="78.75" x14ac:dyDescent="0.2">
      <c r="B455" s="334" t="s">
        <v>342</v>
      </c>
      <c r="C455" s="140">
        <v>906</v>
      </c>
      <c r="D455" s="125" t="s">
        <v>210</v>
      </c>
      <c r="E455" s="51" t="s">
        <v>56</v>
      </c>
      <c r="F455" s="125"/>
      <c r="G455" s="93">
        <f t="shared" ref="G455:I455" si="254">G465+G456</f>
        <v>334549</v>
      </c>
      <c r="H455" s="93">
        <f t="shared" si="254"/>
        <v>331397</v>
      </c>
      <c r="I455" s="93">
        <f t="shared" si="254"/>
        <v>329896.80000000005</v>
      </c>
      <c r="J455" s="223">
        <f t="shared" si="223"/>
        <v>99.547310325681906</v>
      </c>
      <c r="K455" s="311"/>
    </row>
    <row r="456" spans="2:14" ht="110.25" x14ac:dyDescent="0.2">
      <c r="B456" s="333" t="s">
        <v>138</v>
      </c>
      <c r="C456" s="117">
        <v>906</v>
      </c>
      <c r="D456" s="118" t="s">
        <v>210</v>
      </c>
      <c r="E456" s="181" t="s">
        <v>576</v>
      </c>
      <c r="F456" s="118"/>
      <c r="G456" s="93">
        <f>G457+G461</f>
        <v>207151.99999999997</v>
      </c>
      <c r="H456" s="93">
        <f t="shared" ref="H456:I456" si="255">H457+H461</f>
        <v>204000.00000000003</v>
      </c>
      <c r="I456" s="93">
        <f t="shared" si="255"/>
        <v>203804.90000000002</v>
      </c>
      <c r="J456" s="223">
        <f t="shared" si="223"/>
        <v>99.904362745098041</v>
      </c>
      <c r="K456" s="311"/>
    </row>
    <row r="457" spans="2:14" ht="173.25" x14ac:dyDescent="0.2">
      <c r="B457" s="334" t="s">
        <v>252</v>
      </c>
      <c r="C457" s="140">
        <v>906</v>
      </c>
      <c r="D457" s="125" t="s">
        <v>210</v>
      </c>
      <c r="E457" s="51" t="s">
        <v>577</v>
      </c>
      <c r="F457" s="125"/>
      <c r="G457" s="93">
        <f>G459+G460+G458</f>
        <v>203505.99999999997</v>
      </c>
      <c r="H457" s="93">
        <f t="shared" ref="H457:I457" si="256">H459+H460+H458</f>
        <v>200354.00000000003</v>
      </c>
      <c r="I457" s="93">
        <f t="shared" si="256"/>
        <v>200168.2</v>
      </c>
      <c r="J457" s="223">
        <f t="shared" si="223"/>
        <v>99.907264142467824</v>
      </c>
      <c r="K457" s="311"/>
    </row>
    <row r="458" spans="2:14" ht="31.5" x14ac:dyDescent="0.2">
      <c r="B458" s="335" t="s">
        <v>181</v>
      </c>
      <c r="C458" s="140">
        <v>906</v>
      </c>
      <c r="D458" s="125" t="s">
        <v>210</v>
      </c>
      <c r="E458" s="51" t="s">
        <v>577</v>
      </c>
      <c r="F458" s="125" t="s">
        <v>173</v>
      </c>
      <c r="G458" s="93">
        <v>9308.4</v>
      </c>
      <c r="H458" s="124">
        <v>9094.1</v>
      </c>
      <c r="I458" s="124">
        <v>8908.2999999999993</v>
      </c>
      <c r="J458" s="223">
        <f t="shared" si="223"/>
        <v>97.956917122090132</v>
      </c>
      <c r="K458" s="311"/>
    </row>
    <row r="459" spans="2:14" ht="31.5" x14ac:dyDescent="0.2">
      <c r="B459" s="335" t="s">
        <v>94</v>
      </c>
      <c r="C459" s="140">
        <v>906</v>
      </c>
      <c r="D459" s="125" t="s">
        <v>210</v>
      </c>
      <c r="E459" s="129" t="s">
        <v>577</v>
      </c>
      <c r="F459" s="125" t="s">
        <v>90</v>
      </c>
      <c r="G459" s="93">
        <v>74933.7</v>
      </c>
      <c r="H459" s="124">
        <v>73412.100000000006</v>
      </c>
      <c r="I459" s="124">
        <v>73412.100000000006</v>
      </c>
      <c r="J459" s="223">
        <f t="shared" si="223"/>
        <v>100</v>
      </c>
      <c r="K459" s="311"/>
    </row>
    <row r="460" spans="2:14" ht="31.5" x14ac:dyDescent="0.2">
      <c r="B460" s="335" t="s">
        <v>93</v>
      </c>
      <c r="C460" s="140">
        <v>906</v>
      </c>
      <c r="D460" s="125" t="s">
        <v>210</v>
      </c>
      <c r="E460" s="129" t="s">
        <v>577</v>
      </c>
      <c r="F460" s="125" t="s">
        <v>91</v>
      </c>
      <c r="G460" s="93">
        <v>119263.9</v>
      </c>
      <c r="H460" s="124">
        <v>117847.8</v>
      </c>
      <c r="I460" s="124">
        <v>117847.8</v>
      </c>
      <c r="J460" s="223">
        <f t="shared" si="223"/>
        <v>100</v>
      </c>
      <c r="K460" s="311"/>
    </row>
    <row r="461" spans="2:14" ht="173.25" x14ac:dyDescent="0.2">
      <c r="B461" s="334" t="s">
        <v>186</v>
      </c>
      <c r="C461" s="140">
        <v>906</v>
      </c>
      <c r="D461" s="125" t="s">
        <v>210</v>
      </c>
      <c r="E461" s="51" t="s">
        <v>578</v>
      </c>
      <c r="F461" s="128"/>
      <c r="G461" s="93">
        <f>G463+G464+G462</f>
        <v>3646</v>
      </c>
      <c r="H461" s="93">
        <f t="shared" ref="H461:I461" si="257">H463+H464+H462</f>
        <v>3646</v>
      </c>
      <c r="I461" s="93">
        <f t="shared" si="257"/>
        <v>3636.7000000000003</v>
      </c>
      <c r="J461" s="223">
        <f t="shared" si="223"/>
        <v>99.744925946242475</v>
      </c>
      <c r="K461" s="311"/>
    </row>
    <row r="462" spans="2:14" ht="63" x14ac:dyDescent="0.2">
      <c r="B462" s="335" t="s">
        <v>143</v>
      </c>
      <c r="C462" s="140">
        <v>906</v>
      </c>
      <c r="D462" s="125" t="s">
        <v>210</v>
      </c>
      <c r="E462" s="51" t="s">
        <v>578</v>
      </c>
      <c r="F462" s="125" t="s">
        <v>142</v>
      </c>
      <c r="G462" s="93">
        <v>105.7</v>
      </c>
      <c r="H462" s="124">
        <v>105.7</v>
      </c>
      <c r="I462" s="124">
        <v>96.4</v>
      </c>
      <c r="J462" s="223">
        <f t="shared" si="223"/>
        <v>91.201513718070018</v>
      </c>
      <c r="K462" s="311"/>
    </row>
    <row r="463" spans="2:14" ht="31.5" x14ac:dyDescent="0.2">
      <c r="B463" s="335" t="s">
        <v>94</v>
      </c>
      <c r="C463" s="140">
        <v>906</v>
      </c>
      <c r="D463" s="125" t="s">
        <v>210</v>
      </c>
      <c r="E463" s="51" t="s">
        <v>578</v>
      </c>
      <c r="F463" s="125" t="s">
        <v>90</v>
      </c>
      <c r="G463" s="93">
        <v>1416.3</v>
      </c>
      <c r="H463" s="124">
        <v>1356.4</v>
      </c>
      <c r="I463" s="124">
        <v>1356.4</v>
      </c>
      <c r="J463" s="223">
        <f t="shared" si="223"/>
        <v>100</v>
      </c>
      <c r="K463" s="311"/>
    </row>
    <row r="464" spans="2:14" ht="31.5" x14ac:dyDescent="0.2">
      <c r="B464" s="335" t="s">
        <v>93</v>
      </c>
      <c r="C464" s="140">
        <v>906</v>
      </c>
      <c r="D464" s="125" t="s">
        <v>210</v>
      </c>
      <c r="E464" s="51" t="s">
        <v>578</v>
      </c>
      <c r="F464" s="125" t="s">
        <v>91</v>
      </c>
      <c r="G464" s="93">
        <v>2124</v>
      </c>
      <c r="H464" s="124">
        <v>2183.9</v>
      </c>
      <c r="I464" s="124">
        <v>2183.9</v>
      </c>
      <c r="J464" s="223">
        <f t="shared" ref="J464:J540" si="258">I464/H464*100</f>
        <v>100</v>
      </c>
      <c r="K464" s="311"/>
    </row>
    <row r="465" spans="1:11" ht="96" customHeight="1" x14ac:dyDescent="0.2">
      <c r="B465" s="361" t="s">
        <v>581</v>
      </c>
      <c r="C465" s="140">
        <v>906</v>
      </c>
      <c r="D465" s="125" t="s">
        <v>210</v>
      </c>
      <c r="E465" s="51" t="s">
        <v>580</v>
      </c>
      <c r="F465" s="125"/>
      <c r="G465" s="93">
        <f>G468+G469+G466+G467+G470</f>
        <v>127397</v>
      </c>
      <c r="H465" s="93">
        <f t="shared" ref="H465:I465" si="259">H468+H469+H466+H467+H470</f>
        <v>127397</v>
      </c>
      <c r="I465" s="93">
        <f t="shared" si="259"/>
        <v>126091.9</v>
      </c>
      <c r="J465" s="223">
        <f t="shared" si="258"/>
        <v>98.975564573734076</v>
      </c>
      <c r="K465" s="311"/>
    </row>
    <row r="466" spans="1:11" ht="31.5" x14ac:dyDescent="0.2">
      <c r="B466" s="335" t="s">
        <v>181</v>
      </c>
      <c r="C466" s="140">
        <v>906</v>
      </c>
      <c r="D466" s="125" t="s">
        <v>210</v>
      </c>
      <c r="E466" s="51" t="s">
        <v>580</v>
      </c>
      <c r="F466" s="125" t="s">
        <v>173</v>
      </c>
      <c r="G466" s="93">
        <v>5808.2</v>
      </c>
      <c r="H466" s="124">
        <v>5808.2</v>
      </c>
      <c r="I466" s="124">
        <v>5367.4</v>
      </c>
      <c r="J466" s="223">
        <f t="shared" si="258"/>
        <v>92.410729658069627</v>
      </c>
      <c r="K466" s="311"/>
    </row>
    <row r="467" spans="1:11" ht="63" x14ac:dyDescent="0.2">
      <c r="B467" s="335" t="s">
        <v>143</v>
      </c>
      <c r="C467" s="140">
        <v>906</v>
      </c>
      <c r="D467" s="125" t="s">
        <v>210</v>
      </c>
      <c r="E467" s="51" t="s">
        <v>580</v>
      </c>
      <c r="F467" s="125" t="s">
        <v>142</v>
      </c>
      <c r="G467" s="93">
        <v>4182.8</v>
      </c>
      <c r="H467" s="124">
        <v>4182.8</v>
      </c>
      <c r="I467" s="124">
        <v>3344.6</v>
      </c>
      <c r="J467" s="223">
        <f t="shared" si="258"/>
        <v>79.960791814095813</v>
      </c>
      <c r="K467" s="311"/>
    </row>
    <row r="468" spans="1:11" ht="31.5" x14ac:dyDescent="0.2">
      <c r="B468" s="335" t="s">
        <v>89</v>
      </c>
      <c r="C468" s="140">
        <v>906</v>
      </c>
      <c r="D468" s="125" t="s">
        <v>210</v>
      </c>
      <c r="E468" s="51" t="s">
        <v>580</v>
      </c>
      <c r="F468" s="125" t="s">
        <v>90</v>
      </c>
      <c r="G468" s="93">
        <v>47854.7</v>
      </c>
      <c r="H468" s="124">
        <v>47854.7</v>
      </c>
      <c r="I468" s="124">
        <v>47848.1</v>
      </c>
      <c r="J468" s="223">
        <f t="shared" si="258"/>
        <v>99.986208251227154</v>
      </c>
      <c r="K468" s="311"/>
    </row>
    <row r="469" spans="1:11" ht="31.5" x14ac:dyDescent="0.2">
      <c r="B469" s="335" t="s">
        <v>93</v>
      </c>
      <c r="C469" s="140">
        <v>906</v>
      </c>
      <c r="D469" s="125" t="s">
        <v>210</v>
      </c>
      <c r="E469" s="51" t="s">
        <v>580</v>
      </c>
      <c r="F469" s="125" t="s">
        <v>91</v>
      </c>
      <c r="G469" s="93">
        <v>69427.199999999997</v>
      </c>
      <c r="H469" s="124">
        <v>69427.199999999997</v>
      </c>
      <c r="I469" s="124">
        <v>69407.8</v>
      </c>
      <c r="J469" s="223">
        <f t="shared" si="258"/>
        <v>99.972057061209455</v>
      </c>
      <c r="K469" s="311"/>
    </row>
    <row r="470" spans="1:11" ht="31.5" x14ac:dyDescent="0.2">
      <c r="B470" s="335" t="s">
        <v>133</v>
      </c>
      <c r="C470" s="140">
        <v>906</v>
      </c>
      <c r="D470" s="125" t="s">
        <v>210</v>
      </c>
      <c r="E470" s="51" t="s">
        <v>580</v>
      </c>
      <c r="F470" s="125" t="s">
        <v>132</v>
      </c>
      <c r="G470" s="93">
        <v>124.1</v>
      </c>
      <c r="H470" s="124">
        <v>124.1</v>
      </c>
      <c r="I470" s="124">
        <v>124</v>
      </c>
      <c r="J470" s="223">
        <f t="shared" si="258"/>
        <v>99.919419822723611</v>
      </c>
      <c r="K470" s="311"/>
    </row>
    <row r="471" spans="1:11" ht="94.5" x14ac:dyDescent="0.2">
      <c r="A471" s="18">
        <v>373</v>
      </c>
      <c r="B471" s="336" t="s">
        <v>456</v>
      </c>
      <c r="C471" s="142">
        <v>906</v>
      </c>
      <c r="D471" s="128" t="s">
        <v>210</v>
      </c>
      <c r="E471" s="129" t="s">
        <v>57</v>
      </c>
      <c r="F471" s="125"/>
      <c r="G471" s="93">
        <f>G472+G476</f>
        <v>7743.5</v>
      </c>
      <c r="H471" s="93">
        <f t="shared" ref="H471:I471" si="260">H472+H476</f>
        <v>7743.5</v>
      </c>
      <c r="I471" s="93">
        <f t="shared" si="260"/>
        <v>7731.1</v>
      </c>
      <c r="J471" s="223">
        <f t="shared" si="258"/>
        <v>99.839865693807724</v>
      </c>
      <c r="K471" s="311"/>
    </row>
    <row r="472" spans="1:11" ht="141.75" x14ac:dyDescent="0.2">
      <c r="B472" s="351" t="s">
        <v>593</v>
      </c>
      <c r="C472" s="160">
        <v>906</v>
      </c>
      <c r="D472" s="125" t="s">
        <v>210</v>
      </c>
      <c r="E472" s="51" t="s">
        <v>592</v>
      </c>
      <c r="F472" s="125"/>
      <c r="G472" s="93">
        <f>G474+G475+G473</f>
        <v>941.90000000000009</v>
      </c>
      <c r="H472" s="93">
        <f t="shared" ref="H472:I472" si="261">H474+H475+H473</f>
        <v>941.90000000000009</v>
      </c>
      <c r="I472" s="93">
        <f t="shared" si="261"/>
        <v>941.3</v>
      </c>
      <c r="J472" s="223">
        <f t="shared" si="258"/>
        <v>99.936298970166675</v>
      </c>
      <c r="K472" s="311"/>
    </row>
    <row r="473" spans="1:11" ht="63" x14ac:dyDescent="0.2">
      <c r="B473" s="351" t="s">
        <v>143</v>
      </c>
      <c r="C473" s="160">
        <v>906</v>
      </c>
      <c r="D473" s="125" t="s">
        <v>210</v>
      </c>
      <c r="E473" s="51" t="s">
        <v>592</v>
      </c>
      <c r="F473" s="125" t="s">
        <v>142</v>
      </c>
      <c r="G473" s="224">
        <v>688.1</v>
      </c>
      <c r="H473" s="93">
        <v>688.1</v>
      </c>
      <c r="I473" s="93">
        <v>688.1</v>
      </c>
      <c r="J473" s="223">
        <f t="shared" si="258"/>
        <v>100</v>
      </c>
      <c r="K473" s="311"/>
    </row>
    <row r="474" spans="1:11" ht="31.5" x14ac:dyDescent="0.2">
      <c r="B474" s="335" t="s">
        <v>94</v>
      </c>
      <c r="C474" s="160">
        <v>906</v>
      </c>
      <c r="D474" s="125" t="s">
        <v>210</v>
      </c>
      <c r="E474" s="51" t="s">
        <v>592</v>
      </c>
      <c r="F474" s="125" t="s">
        <v>90</v>
      </c>
      <c r="G474" s="93">
        <v>128.4</v>
      </c>
      <c r="H474" s="124">
        <v>128.4</v>
      </c>
      <c r="I474" s="124">
        <v>128.4</v>
      </c>
      <c r="J474" s="223">
        <f t="shared" si="258"/>
        <v>100</v>
      </c>
      <c r="K474" s="311"/>
    </row>
    <row r="475" spans="1:11" ht="31.5" x14ac:dyDescent="0.2">
      <c r="B475" s="335" t="s">
        <v>93</v>
      </c>
      <c r="C475" s="160">
        <v>906</v>
      </c>
      <c r="D475" s="125" t="s">
        <v>210</v>
      </c>
      <c r="E475" s="51" t="s">
        <v>592</v>
      </c>
      <c r="F475" s="125" t="s">
        <v>91</v>
      </c>
      <c r="G475" s="93">
        <v>125.4</v>
      </c>
      <c r="H475" s="124">
        <v>125.4</v>
      </c>
      <c r="I475" s="124">
        <v>124.8</v>
      </c>
      <c r="J475" s="223">
        <f t="shared" si="258"/>
        <v>99.52153110047847</v>
      </c>
      <c r="K475" s="311"/>
    </row>
    <row r="476" spans="1:11" ht="47.25" x14ac:dyDescent="0.2">
      <c r="B476" s="335" t="s">
        <v>447</v>
      </c>
      <c r="C476" s="160">
        <v>906</v>
      </c>
      <c r="D476" s="125" t="s">
        <v>210</v>
      </c>
      <c r="E476" s="51" t="s">
        <v>78</v>
      </c>
      <c r="F476" s="125"/>
      <c r="G476" s="93">
        <f>G477+G478</f>
        <v>6801.6</v>
      </c>
      <c r="H476" s="93">
        <f t="shared" ref="H476:I476" si="262">H477+H478</f>
        <v>6801.6</v>
      </c>
      <c r="I476" s="93">
        <f t="shared" si="262"/>
        <v>6789.8</v>
      </c>
      <c r="J476" s="223">
        <f t="shared" si="258"/>
        <v>99.826511409080211</v>
      </c>
      <c r="K476" s="311"/>
    </row>
    <row r="477" spans="1:11" ht="31.5" x14ac:dyDescent="0.2">
      <c r="B477" s="335" t="s">
        <v>94</v>
      </c>
      <c r="C477" s="140">
        <v>906</v>
      </c>
      <c r="D477" s="125" t="s">
        <v>210</v>
      </c>
      <c r="E477" s="51" t="s">
        <v>78</v>
      </c>
      <c r="F477" s="125" t="s">
        <v>90</v>
      </c>
      <c r="G477" s="93">
        <v>3041.1</v>
      </c>
      <c r="H477" s="124">
        <v>3041.1</v>
      </c>
      <c r="I477" s="124">
        <v>3039.4</v>
      </c>
      <c r="J477" s="223">
        <f t="shared" si="258"/>
        <v>99.944099174640769</v>
      </c>
      <c r="K477" s="311"/>
    </row>
    <row r="478" spans="1:11" ht="32.25" thickBot="1" x14ac:dyDescent="0.25">
      <c r="B478" s="336" t="s">
        <v>93</v>
      </c>
      <c r="C478" s="142">
        <v>906</v>
      </c>
      <c r="D478" s="128" t="s">
        <v>210</v>
      </c>
      <c r="E478" s="129" t="s">
        <v>78</v>
      </c>
      <c r="F478" s="48" t="s">
        <v>91</v>
      </c>
      <c r="G478" s="137">
        <v>3760.5</v>
      </c>
      <c r="H478" s="131">
        <v>3760.5</v>
      </c>
      <c r="I478" s="132">
        <v>3750.4</v>
      </c>
      <c r="J478" s="133">
        <f t="shared" si="258"/>
        <v>99.731418694322571</v>
      </c>
      <c r="K478" s="311"/>
    </row>
    <row r="479" spans="1:11" ht="16.5" thickBot="1" x14ac:dyDescent="0.25">
      <c r="B479" s="110" t="s">
        <v>190</v>
      </c>
      <c r="C479" s="111">
        <v>906</v>
      </c>
      <c r="D479" s="112" t="s">
        <v>212</v>
      </c>
      <c r="E479" s="171"/>
      <c r="F479" s="112"/>
      <c r="G479" s="113">
        <f>G480+G526</f>
        <v>423572</v>
      </c>
      <c r="H479" s="113">
        <f>H480+H526</f>
        <v>418874.3</v>
      </c>
      <c r="I479" s="113">
        <f>I480+I526</f>
        <v>412133.7</v>
      </c>
      <c r="J479" s="135">
        <f t="shared" si="258"/>
        <v>98.390782151113115</v>
      </c>
      <c r="K479" s="311"/>
    </row>
    <row r="480" spans="1:11" ht="63" x14ac:dyDescent="0.2">
      <c r="B480" s="333" t="s">
        <v>464</v>
      </c>
      <c r="C480" s="117">
        <v>906</v>
      </c>
      <c r="D480" s="118" t="s">
        <v>212</v>
      </c>
      <c r="E480" s="119" t="s">
        <v>275</v>
      </c>
      <c r="F480" s="123"/>
      <c r="G480" s="121">
        <f t="shared" ref="G480:I480" si="263">G481+G514</f>
        <v>416695.8</v>
      </c>
      <c r="H480" s="137">
        <f t="shared" si="263"/>
        <v>411998.1</v>
      </c>
      <c r="I480" s="138">
        <f t="shared" si="263"/>
        <v>405365</v>
      </c>
      <c r="J480" s="139">
        <f t="shared" si="258"/>
        <v>98.390016847165072</v>
      </c>
      <c r="K480" s="311"/>
    </row>
    <row r="481" spans="2:12" ht="63" x14ac:dyDescent="0.2">
      <c r="B481" s="335" t="s">
        <v>44</v>
      </c>
      <c r="C481" s="140">
        <v>906</v>
      </c>
      <c r="D481" s="125" t="s">
        <v>212</v>
      </c>
      <c r="E481" s="51" t="s">
        <v>319</v>
      </c>
      <c r="F481" s="163"/>
      <c r="G481" s="93">
        <f>G491+G506+G482+G502+G498+G510</f>
        <v>405160.2</v>
      </c>
      <c r="H481" s="93">
        <f t="shared" ref="H481:I481" si="264">H491+H506+H482+H502+H498+H510</f>
        <v>400462.5</v>
      </c>
      <c r="I481" s="93">
        <f t="shared" si="264"/>
        <v>393941.7</v>
      </c>
      <c r="J481" s="223">
        <f t="shared" si="258"/>
        <v>98.371682741829758</v>
      </c>
      <c r="K481" s="311"/>
    </row>
    <row r="482" spans="2:12" ht="157.5" x14ac:dyDescent="0.2">
      <c r="B482" s="335" t="s">
        <v>583</v>
      </c>
      <c r="C482" s="140">
        <v>906</v>
      </c>
      <c r="D482" s="125" t="s">
        <v>212</v>
      </c>
      <c r="E482" s="51" t="s">
        <v>582</v>
      </c>
      <c r="F482" s="125"/>
      <c r="G482" s="93">
        <f t="shared" ref="G482:I482" si="265">G483+G487</f>
        <v>264466</v>
      </c>
      <c r="H482" s="93">
        <f t="shared" si="265"/>
        <v>263666</v>
      </c>
      <c r="I482" s="93">
        <f t="shared" si="265"/>
        <v>263251.8</v>
      </c>
      <c r="J482" s="223">
        <f t="shared" si="258"/>
        <v>99.842907314557053</v>
      </c>
      <c r="K482" s="311"/>
    </row>
    <row r="483" spans="2:12" ht="220.5" x14ac:dyDescent="0.2">
      <c r="B483" s="333" t="s">
        <v>585</v>
      </c>
      <c r="C483" s="140">
        <v>906</v>
      </c>
      <c r="D483" s="125" t="s">
        <v>212</v>
      </c>
      <c r="E483" s="51" t="s">
        <v>584</v>
      </c>
      <c r="F483" s="125"/>
      <c r="G483" s="93">
        <f>G484+G485+G486</f>
        <v>249217</v>
      </c>
      <c r="H483" s="93">
        <f>H484+H485+H486</f>
        <v>248217</v>
      </c>
      <c r="I483" s="93">
        <f>I484+I485+I486</f>
        <v>247836.4</v>
      </c>
      <c r="J483" s="223">
        <f t="shared" si="258"/>
        <v>99.846666424942683</v>
      </c>
      <c r="K483" s="311"/>
    </row>
    <row r="484" spans="2:12" ht="31.5" x14ac:dyDescent="0.2">
      <c r="B484" s="335" t="s">
        <v>181</v>
      </c>
      <c r="C484" s="140">
        <v>906</v>
      </c>
      <c r="D484" s="125" t="s">
        <v>212</v>
      </c>
      <c r="E484" s="51" t="s">
        <v>584</v>
      </c>
      <c r="F484" s="125" t="s">
        <v>173</v>
      </c>
      <c r="G484" s="93">
        <v>18071</v>
      </c>
      <c r="H484" s="124">
        <v>18071</v>
      </c>
      <c r="I484" s="124">
        <v>17690.400000000001</v>
      </c>
      <c r="J484" s="223">
        <f t="shared" si="258"/>
        <v>97.893863095567497</v>
      </c>
      <c r="K484" s="311"/>
    </row>
    <row r="485" spans="2:12" ht="31.5" x14ac:dyDescent="0.2">
      <c r="B485" s="335" t="s">
        <v>94</v>
      </c>
      <c r="C485" s="140">
        <v>906</v>
      </c>
      <c r="D485" s="125" t="s">
        <v>212</v>
      </c>
      <c r="E485" s="51" t="s">
        <v>584</v>
      </c>
      <c r="F485" s="125" t="s">
        <v>90</v>
      </c>
      <c r="G485" s="93">
        <v>135889.79999999999</v>
      </c>
      <c r="H485" s="124">
        <v>135171.9</v>
      </c>
      <c r="I485" s="124">
        <v>135171.9</v>
      </c>
      <c r="J485" s="223">
        <f t="shared" si="258"/>
        <v>100</v>
      </c>
      <c r="K485" s="311"/>
      <c r="L485" s="66"/>
    </row>
    <row r="486" spans="2:12" ht="31.5" x14ac:dyDescent="0.2">
      <c r="B486" s="335" t="s">
        <v>93</v>
      </c>
      <c r="C486" s="140">
        <v>906</v>
      </c>
      <c r="D486" s="125" t="s">
        <v>212</v>
      </c>
      <c r="E486" s="51" t="s">
        <v>584</v>
      </c>
      <c r="F486" s="125" t="s">
        <v>91</v>
      </c>
      <c r="G486" s="93">
        <v>95256.2</v>
      </c>
      <c r="H486" s="124">
        <v>94974.1</v>
      </c>
      <c r="I486" s="124">
        <v>94974.1</v>
      </c>
      <c r="J486" s="223">
        <f t="shared" si="258"/>
        <v>100</v>
      </c>
      <c r="K486" s="311"/>
      <c r="L486" s="66"/>
    </row>
    <row r="487" spans="2:12" ht="220.5" x14ac:dyDescent="0.2">
      <c r="B487" s="342" t="s">
        <v>586</v>
      </c>
      <c r="C487" s="140">
        <v>906</v>
      </c>
      <c r="D487" s="125" t="s">
        <v>212</v>
      </c>
      <c r="E487" s="51" t="s">
        <v>587</v>
      </c>
      <c r="F487" s="125"/>
      <c r="G487" s="93">
        <f>G488+G489+G490</f>
        <v>15249</v>
      </c>
      <c r="H487" s="93">
        <f t="shared" ref="H487:I487" si="266">H488+H489+H490</f>
        <v>15449</v>
      </c>
      <c r="I487" s="93">
        <f t="shared" si="266"/>
        <v>15415.400000000001</v>
      </c>
      <c r="J487" s="223">
        <f t="shared" si="258"/>
        <v>99.782510194834629</v>
      </c>
      <c r="K487" s="311"/>
    </row>
    <row r="488" spans="2:12" ht="63" x14ac:dyDescent="0.2">
      <c r="B488" s="335" t="s">
        <v>143</v>
      </c>
      <c r="C488" s="140">
        <v>906</v>
      </c>
      <c r="D488" s="125" t="s">
        <v>212</v>
      </c>
      <c r="E488" s="51" t="s">
        <v>587</v>
      </c>
      <c r="F488" s="125" t="s">
        <v>142</v>
      </c>
      <c r="G488" s="93">
        <v>786.2</v>
      </c>
      <c r="H488" s="124">
        <v>786.2</v>
      </c>
      <c r="I488" s="124">
        <v>752.6</v>
      </c>
      <c r="J488" s="223">
        <f t="shared" si="258"/>
        <v>95.726278300686843</v>
      </c>
      <c r="K488" s="311"/>
    </row>
    <row r="489" spans="2:12" ht="31.5" x14ac:dyDescent="0.2">
      <c r="B489" s="335" t="s">
        <v>94</v>
      </c>
      <c r="C489" s="140">
        <v>906</v>
      </c>
      <c r="D489" s="125" t="s">
        <v>212</v>
      </c>
      <c r="E489" s="51" t="s">
        <v>587</v>
      </c>
      <c r="F489" s="125" t="s">
        <v>90</v>
      </c>
      <c r="G489" s="93">
        <v>7972.2</v>
      </c>
      <c r="H489" s="124">
        <v>8082.5</v>
      </c>
      <c r="I489" s="124">
        <v>8082.5</v>
      </c>
      <c r="J489" s="223">
        <f t="shared" si="258"/>
        <v>100</v>
      </c>
      <c r="K489" s="313"/>
    </row>
    <row r="490" spans="2:12" ht="31.5" x14ac:dyDescent="0.2">
      <c r="B490" s="335" t="s">
        <v>93</v>
      </c>
      <c r="C490" s="140">
        <v>906</v>
      </c>
      <c r="D490" s="125" t="s">
        <v>212</v>
      </c>
      <c r="E490" s="51" t="s">
        <v>587</v>
      </c>
      <c r="F490" s="125" t="s">
        <v>91</v>
      </c>
      <c r="G490" s="93">
        <v>6490.6</v>
      </c>
      <c r="H490" s="124">
        <v>6580.3</v>
      </c>
      <c r="I490" s="124">
        <v>6580.3</v>
      </c>
      <c r="J490" s="223">
        <f t="shared" si="258"/>
        <v>100</v>
      </c>
      <c r="K490" s="313"/>
    </row>
    <row r="491" spans="2:12" ht="94.5" x14ac:dyDescent="0.2">
      <c r="B491" s="334" t="s">
        <v>588</v>
      </c>
      <c r="C491" s="140">
        <v>906</v>
      </c>
      <c r="D491" s="125" t="s">
        <v>212</v>
      </c>
      <c r="E491" s="51" t="s">
        <v>589</v>
      </c>
      <c r="F491" s="125"/>
      <c r="G491" s="93">
        <f>G492+G493+G494+G495+G497+G496</f>
        <v>100752.90000000001</v>
      </c>
      <c r="H491" s="93">
        <f t="shared" ref="H491:I491" si="267">H492+H493+H494+H495+H497+H496</f>
        <v>100752.90000000001</v>
      </c>
      <c r="I491" s="93">
        <f t="shared" si="267"/>
        <v>100085.2</v>
      </c>
      <c r="J491" s="223">
        <f t="shared" si="258"/>
        <v>99.337289547000623</v>
      </c>
      <c r="K491" s="311"/>
    </row>
    <row r="492" spans="2:12" ht="31.5" x14ac:dyDescent="0.2">
      <c r="B492" s="335" t="s">
        <v>181</v>
      </c>
      <c r="C492" s="140">
        <v>906</v>
      </c>
      <c r="D492" s="125" t="s">
        <v>212</v>
      </c>
      <c r="E492" s="51" t="s">
        <v>589</v>
      </c>
      <c r="F492" s="125" t="s">
        <v>173</v>
      </c>
      <c r="G492" s="93">
        <v>5671.5</v>
      </c>
      <c r="H492" s="124">
        <v>5671.5</v>
      </c>
      <c r="I492" s="124">
        <v>5610.7</v>
      </c>
      <c r="J492" s="223">
        <f t="shared" si="258"/>
        <v>98.927973199329983</v>
      </c>
      <c r="K492" s="311"/>
    </row>
    <row r="493" spans="2:12" ht="63" x14ac:dyDescent="0.2">
      <c r="B493" s="335" t="s">
        <v>143</v>
      </c>
      <c r="C493" s="140">
        <v>906</v>
      </c>
      <c r="D493" s="125" t="s">
        <v>212</v>
      </c>
      <c r="E493" s="51" t="s">
        <v>589</v>
      </c>
      <c r="F493" s="155">
        <v>240</v>
      </c>
      <c r="G493" s="93">
        <v>4210.5</v>
      </c>
      <c r="H493" s="124">
        <v>4210.5</v>
      </c>
      <c r="I493" s="124">
        <v>3768.4</v>
      </c>
      <c r="J493" s="223">
        <f t="shared" si="258"/>
        <v>89.500059375371094</v>
      </c>
      <c r="K493" s="312"/>
    </row>
    <row r="494" spans="2:12" ht="31.5" x14ac:dyDescent="0.2">
      <c r="B494" s="335" t="s">
        <v>94</v>
      </c>
      <c r="C494" s="140">
        <v>906</v>
      </c>
      <c r="D494" s="125" t="s">
        <v>212</v>
      </c>
      <c r="E494" s="51" t="s">
        <v>589</v>
      </c>
      <c r="F494" s="155">
        <v>610</v>
      </c>
      <c r="G494" s="93">
        <v>57710.7</v>
      </c>
      <c r="H494" s="124">
        <v>57710.7</v>
      </c>
      <c r="I494" s="124">
        <v>57576.7</v>
      </c>
      <c r="J494" s="223">
        <f t="shared" si="258"/>
        <v>99.767807356348129</v>
      </c>
      <c r="K494" s="311"/>
    </row>
    <row r="495" spans="2:12" ht="31.5" x14ac:dyDescent="0.2">
      <c r="B495" s="335" t="s">
        <v>93</v>
      </c>
      <c r="C495" s="140">
        <v>906</v>
      </c>
      <c r="D495" s="125" t="s">
        <v>212</v>
      </c>
      <c r="E495" s="51" t="s">
        <v>589</v>
      </c>
      <c r="F495" s="125" t="s">
        <v>91</v>
      </c>
      <c r="G495" s="93">
        <v>32959.4</v>
      </c>
      <c r="H495" s="124">
        <v>32959.4</v>
      </c>
      <c r="I495" s="124">
        <v>32934.1</v>
      </c>
      <c r="J495" s="223">
        <f t="shared" si="258"/>
        <v>99.923238893911886</v>
      </c>
      <c r="K495" s="311"/>
    </row>
    <row r="496" spans="2:12" x14ac:dyDescent="0.2">
      <c r="B496" s="335" t="s">
        <v>635</v>
      </c>
      <c r="C496" s="140">
        <v>906</v>
      </c>
      <c r="D496" s="125" t="s">
        <v>212</v>
      </c>
      <c r="E496" s="51" t="s">
        <v>589</v>
      </c>
      <c r="F496" s="125" t="s">
        <v>634</v>
      </c>
      <c r="G496" s="93">
        <v>54.8</v>
      </c>
      <c r="H496" s="124">
        <v>54.8</v>
      </c>
      <c r="I496" s="124">
        <v>49.3</v>
      </c>
      <c r="J496" s="223">
        <f t="shared" si="258"/>
        <v>89.96350364963503</v>
      </c>
      <c r="K496" s="311"/>
    </row>
    <row r="497" spans="2:13" ht="31.5" x14ac:dyDescent="0.2">
      <c r="B497" s="335" t="s">
        <v>133</v>
      </c>
      <c r="C497" s="140">
        <v>906</v>
      </c>
      <c r="D497" s="125" t="s">
        <v>212</v>
      </c>
      <c r="E497" s="51" t="s">
        <v>589</v>
      </c>
      <c r="F497" s="125" t="s">
        <v>132</v>
      </c>
      <c r="G497" s="93">
        <v>146</v>
      </c>
      <c r="H497" s="124">
        <v>146</v>
      </c>
      <c r="I497" s="124">
        <v>146</v>
      </c>
      <c r="J497" s="223">
        <f t="shared" si="258"/>
        <v>100</v>
      </c>
      <c r="K497" s="312"/>
    </row>
    <row r="498" spans="2:13" ht="78.75" x14ac:dyDescent="0.2">
      <c r="B498" s="335" t="s">
        <v>424</v>
      </c>
      <c r="C498" s="140">
        <v>906</v>
      </c>
      <c r="D498" s="125" t="s">
        <v>212</v>
      </c>
      <c r="E498" s="51" t="s">
        <v>590</v>
      </c>
      <c r="F498" s="125"/>
      <c r="G498" s="93">
        <f>G499+G500+G501</f>
        <v>3773.3</v>
      </c>
      <c r="H498" s="93">
        <f t="shared" ref="H498:I498" si="268">H499+H500+H501</f>
        <v>3773.3</v>
      </c>
      <c r="I498" s="93">
        <f t="shared" si="268"/>
        <v>2717.4</v>
      </c>
      <c r="J498" s="223">
        <f t="shared" si="258"/>
        <v>72.016537248562258</v>
      </c>
      <c r="K498" s="311"/>
    </row>
    <row r="499" spans="2:13" ht="63" x14ac:dyDescent="0.2">
      <c r="B499" s="335" t="s">
        <v>143</v>
      </c>
      <c r="C499" s="140">
        <v>906</v>
      </c>
      <c r="D499" s="125" t="s">
        <v>212</v>
      </c>
      <c r="E499" s="51" t="s">
        <v>590</v>
      </c>
      <c r="F499" s="125" t="s">
        <v>142</v>
      </c>
      <c r="G499" s="93">
        <v>329</v>
      </c>
      <c r="H499" s="124">
        <v>329</v>
      </c>
      <c r="I499" s="124">
        <v>245.2</v>
      </c>
      <c r="J499" s="223">
        <f t="shared" si="258"/>
        <v>74.528875379939208</v>
      </c>
      <c r="K499" s="311"/>
    </row>
    <row r="500" spans="2:13" ht="31.5" x14ac:dyDescent="0.2">
      <c r="B500" s="335" t="s">
        <v>94</v>
      </c>
      <c r="C500" s="140">
        <v>906</v>
      </c>
      <c r="D500" s="125" t="s">
        <v>212</v>
      </c>
      <c r="E500" s="51" t="s">
        <v>590</v>
      </c>
      <c r="F500" s="125" t="s">
        <v>90</v>
      </c>
      <c r="G500" s="93">
        <v>3428.9</v>
      </c>
      <c r="H500" s="124">
        <v>3428.9</v>
      </c>
      <c r="I500" s="124">
        <v>2470.4</v>
      </c>
      <c r="J500" s="223">
        <f t="shared" si="258"/>
        <v>72.046428883898628</v>
      </c>
      <c r="K500" s="311"/>
    </row>
    <row r="501" spans="2:13" ht="31.5" x14ac:dyDescent="0.2">
      <c r="B501" s="335" t="s">
        <v>93</v>
      </c>
      <c r="C501" s="140">
        <v>906</v>
      </c>
      <c r="D501" s="125" t="s">
        <v>212</v>
      </c>
      <c r="E501" s="51" t="s">
        <v>590</v>
      </c>
      <c r="F501" s="125" t="s">
        <v>91</v>
      </c>
      <c r="G501" s="93">
        <v>15.4</v>
      </c>
      <c r="H501" s="124">
        <v>15.4</v>
      </c>
      <c r="I501" s="124">
        <v>1.8</v>
      </c>
      <c r="J501" s="223">
        <f t="shared" si="258"/>
        <v>11.688311688311687</v>
      </c>
      <c r="K501" s="311"/>
    </row>
    <row r="502" spans="2:13" ht="78.75" x14ac:dyDescent="0.2">
      <c r="B502" s="335" t="s">
        <v>424</v>
      </c>
      <c r="C502" s="140">
        <v>906</v>
      </c>
      <c r="D502" s="125" t="s">
        <v>212</v>
      </c>
      <c r="E502" s="51" t="s">
        <v>591</v>
      </c>
      <c r="F502" s="125"/>
      <c r="G502" s="93">
        <f>G503+G504+G505</f>
        <v>18455.900000000001</v>
      </c>
      <c r="H502" s="93">
        <f t="shared" ref="H502:I502" si="269">H503+H504+H505</f>
        <v>18455.900000000001</v>
      </c>
      <c r="I502" s="93">
        <f t="shared" si="269"/>
        <v>14851.2</v>
      </c>
      <c r="J502" s="223">
        <f t="shared" si="258"/>
        <v>80.468576444389043</v>
      </c>
      <c r="K502" s="311"/>
    </row>
    <row r="503" spans="2:13" ht="63" x14ac:dyDescent="0.2">
      <c r="B503" s="335" t="s">
        <v>143</v>
      </c>
      <c r="C503" s="140">
        <v>906</v>
      </c>
      <c r="D503" s="125" t="s">
        <v>212</v>
      </c>
      <c r="E503" s="51" t="s">
        <v>591</v>
      </c>
      <c r="F503" s="125" t="s">
        <v>142</v>
      </c>
      <c r="G503" s="93">
        <v>1047.3</v>
      </c>
      <c r="H503" s="124">
        <v>1047.3</v>
      </c>
      <c r="I503" s="124">
        <v>831.4</v>
      </c>
      <c r="J503" s="223">
        <f t="shared" si="258"/>
        <v>79.385085457843985</v>
      </c>
      <c r="K503" s="311"/>
      <c r="L503" s="285"/>
      <c r="M503" s="285"/>
    </row>
    <row r="504" spans="2:13" ht="31.5" x14ac:dyDescent="0.2">
      <c r="B504" s="335" t="s">
        <v>94</v>
      </c>
      <c r="C504" s="140">
        <v>906</v>
      </c>
      <c r="D504" s="125" t="s">
        <v>212</v>
      </c>
      <c r="E504" s="51" t="s">
        <v>591</v>
      </c>
      <c r="F504" s="125" t="s">
        <v>90</v>
      </c>
      <c r="G504" s="93">
        <v>10826</v>
      </c>
      <c r="H504" s="124">
        <v>10826</v>
      </c>
      <c r="I504" s="124">
        <v>8599.6</v>
      </c>
      <c r="J504" s="223">
        <f t="shared" si="258"/>
        <v>79.434694254572321</v>
      </c>
      <c r="K504" s="311"/>
      <c r="L504" s="286"/>
      <c r="M504" s="285"/>
    </row>
    <row r="505" spans="2:13" ht="31.5" x14ac:dyDescent="0.2">
      <c r="B505" s="335" t="s">
        <v>93</v>
      </c>
      <c r="C505" s="140">
        <v>906</v>
      </c>
      <c r="D505" s="125" t="s">
        <v>212</v>
      </c>
      <c r="E505" s="51" t="s">
        <v>591</v>
      </c>
      <c r="F505" s="125" t="s">
        <v>91</v>
      </c>
      <c r="G505" s="93">
        <v>6582.6</v>
      </c>
      <c r="H505" s="124">
        <v>6582.6</v>
      </c>
      <c r="I505" s="124">
        <v>5420.2</v>
      </c>
      <c r="J505" s="223">
        <f t="shared" si="258"/>
        <v>82.341324096861413</v>
      </c>
      <c r="K505" s="311"/>
      <c r="L505" s="286"/>
      <c r="M505" s="285"/>
    </row>
    <row r="506" spans="2:13" ht="94.5" x14ac:dyDescent="0.2">
      <c r="B506" s="335" t="s">
        <v>705</v>
      </c>
      <c r="C506" s="140">
        <v>906</v>
      </c>
      <c r="D506" s="125" t="s">
        <v>212</v>
      </c>
      <c r="E506" s="125" t="s">
        <v>706</v>
      </c>
      <c r="F506" s="125"/>
      <c r="G506" s="93">
        <f>G507+G508+G509</f>
        <v>7336.8</v>
      </c>
      <c r="H506" s="93">
        <f t="shared" ref="H506:I506" si="270">H507+H508+H509</f>
        <v>6797.7</v>
      </c>
      <c r="I506" s="93">
        <f t="shared" si="270"/>
        <v>6611.5</v>
      </c>
      <c r="J506" s="223">
        <f t="shared" si="258"/>
        <v>97.260838224693643</v>
      </c>
      <c r="K506" s="312"/>
    </row>
    <row r="507" spans="2:13" ht="31.5" x14ac:dyDescent="0.2">
      <c r="B507" s="335" t="s">
        <v>181</v>
      </c>
      <c r="C507" s="140">
        <v>906</v>
      </c>
      <c r="D507" s="125" t="s">
        <v>212</v>
      </c>
      <c r="E507" s="125" t="s">
        <v>706</v>
      </c>
      <c r="F507" s="125" t="s">
        <v>173</v>
      </c>
      <c r="G507" s="93">
        <v>689</v>
      </c>
      <c r="H507" s="124">
        <v>689</v>
      </c>
      <c r="I507" s="124">
        <v>679.4</v>
      </c>
      <c r="J507" s="223">
        <f t="shared" si="258"/>
        <v>98.606676342525404</v>
      </c>
      <c r="K507" s="312"/>
    </row>
    <row r="508" spans="2:13" ht="31.5" x14ac:dyDescent="0.2">
      <c r="B508" s="335" t="s">
        <v>94</v>
      </c>
      <c r="C508" s="140">
        <v>906</v>
      </c>
      <c r="D508" s="125" t="s">
        <v>212</v>
      </c>
      <c r="E508" s="125" t="s">
        <v>706</v>
      </c>
      <c r="F508" s="125" t="s">
        <v>90</v>
      </c>
      <c r="G508" s="93">
        <v>3535</v>
      </c>
      <c r="H508" s="124">
        <v>3535</v>
      </c>
      <c r="I508" s="124">
        <v>3407.3</v>
      </c>
      <c r="J508" s="223">
        <f t="shared" si="258"/>
        <v>96.387553041018393</v>
      </c>
      <c r="K508" s="312"/>
    </row>
    <row r="509" spans="2:13" ht="31.5" x14ac:dyDescent="0.2">
      <c r="B509" s="335" t="s">
        <v>93</v>
      </c>
      <c r="C509" s="140">
        <v>906</v>
      </c>
      <c r="D509" s="125" t="s">
        <v>212</v>
      </c>
      <c r="E509" s="125" t="s">
        <v>706</v>
      </c>
      <c r="F509" s="125" t="s">
        <v>91</v>
      </c>
      <c r="G509" s="93">
        <v>3112.8</v>
      </c>
      <c r="H509" s="124">
        <v>2573.6999999999998</v>
      </c>
      <c r="I509" s="124">
        <v>2524.8000000000002</v>
      </c>
      <c r="J509" s="223">
        <f t="shared" si="258"/>
        <v>98.100011656370228</v>
      </c>
      <c r="K509" s="312"/>
    </row>
    <row r="510" spans="2:13" ht="94.5" x14ac:dyDescent="0.2">
      <c r="B510" s="335" t="s">
        <v>703</v>
      </c>
      <c r="C510" s="140">
        <v>906</v>
      </c>
      <c r="D510" s="125" t="s">
        <v>212</v>
      </c>
      <c r="E510" s="125" t="s">
        <v>704</v>
      </c>
      <c r="F510" s="125"/>
      <c r="G510" s="93">
        <f>G511+G512+G513</f>
        <v>10375.299999999999</v>
      </c>
      <c r="H510" s="93">
        <f t="shared" ref="H510:I510" si="271">H511+H512+H513</f>
        <v>7016.7</v>
      </c>
      <c r="I510" s="93">
        <f t="shared" si="271"/>
        <v>6424.6</v>
      </c>
      <c r="J510" s="223">
        <f t="shared" si="258"/>
        <v>91.561560277623386</v>
      </c>
      <c r="K510" s="312"/>
    </row>
    <row r="511" spans="2:13" ht="63" x14ac:dyDescent="0.2">
      <c r="B511" s="335" t="s">
        <v>143</v>
      </c>
      <c r="C511" s="140">
        <v>906</v>
      </c>
      <c r="D511" s="125" t="s">
        <v>212</v>
      </c>
      <c r="E511" s="125" t="s">
        <v>704</v>
      </c>
      <c r="F511" s="125" t="s">
        <v>142</v>
      </c>
      <c r="G511" s="93">
        <v>362.5</v>
      </c>
      <c r="H511" s="124">
        <v>232</v>
      </c>
      <c r="I511" s="124">
        <v>200</v>
      </c>
      <c r="J511" s="223">
        <f t="shared" si="258"/>
        <v>86.206896551724128</v>
      </c>
      <c r="K511" s="312"/>
    </row>
    <row r="512" spans="2:13" ht="31.5" x14ac:dyDescent="0.2">
      <c r="B512" s="362" t="s">
        <v>94</v>
      </c>
      <c r="C512" s="140">
        <v>906</v>
      </c>
      <c r="D512" s="125" t="s">
        <v>212</v>
      </c>
      <c r="E512" s="125" t="s">
        <v>704</v>
      </c>
      <c r="F512" s="125" t="s">
        <v>90</v>
      </c>
      <c r="G512" s="93">
        <v>5647.9</v>
      </c>
      <c r="H512" s="124">
        <v>3806.7</v>
      </c>
      <c r="I512" s="124">
        <v>3445.2</v>
      </c>
      <c r="J512" s="223">
        <f t="shared" si="258"/>
        <v>90.503585782961622</v>
      </c>
      <c r="K512" s="312"/>
    </row>
    <row r="513" spans="2:11" ht="31.5" x14ac:dyDescent="0.2">
      <c r="B513" s="341" t="s">
        <v>93</v>
      </c>
      <c r="C513" s="140">
        <v>906</v>
      </c>
      <c r="D513" s="125" t="s">
        <v>212</v>
      </c>
      <c r="E513" s="125" t="s">
        <v>704</v>
      </c>
      <c r="F513" s="125" t="s">
        <v>91</v>
      </c>
      <c r="G513" s="93">
        <v>4364.8999999999996</v>
      </c>
      <c r="H513" s="124">
        <v>2978</v>
      </c>
      <c r="I513" s="124">
        <v>2779.4</v>
      </c>
      <c r="J513" s="223">
        <f t="shared" si="258"/>
        <v>93.331094694425786</v>
      </c>
      <c r="K513" s="312"/>
    </row>
    <row r="514" spans="2:11" ht="94.5" x14ac:dyDescent="0.2">
      <c r="B514" s="335" t="s">
        <v>456</v>
      </c>
      <c r="C514" s="140">
        <v>906</v>
      </c>
      <c r="D514" s="125" t="s">
        <v>212</v>
      </c>
      <c r="E514" s="51" t="s">
        <v>57</v>
      </c>
      <c r="F514" s="125"/>
      <c r="G514" s="93">
        <f>G515+G519+G523</f>
        <v>11535.6</v>
      </c>
      <c r="H514" s="93">
        <f t="shared" ref="H514:I514" si="272">H515+H519+H523</f>
        <v>11535.6</v>
      </c>
      <c r="I514" s="93">
        <f t="shared" si="272"/>
        <v>11423.300000000001</v>
      </c>
      <c r="J514" s="223">
        <f t="shared" si="258"/>
        <v>99.026491903325365</v>
      </c>
      <c r="K514" s="311"/>
    </row>
    <row r="515" spans="2:11" ht="141.75" x14ac:dyDescent="0.2">
      <c r="B515" s="351" t="s">
        <v>593</v>
      </c>
      <c r="C515" s="140">
        <v>906</v>
      </c>
      <c r="D515" s="125" t="s">
        <v>212</v>
      </c>
      <c r="E515" s="51" t="s">
        <v>592</v>
      </c>
      <c r="F515" s="125"/>
      <c r="G515" s="93">
        <f>G518+G516+G517</f>
        <v>2313.5</v>
      </c>
      <c r="H515" s="93">
        <f t="shared" ref="H515:I515" si="273">H518+H516+H517</f>
        <v>2313.5</v>
      </c>
      <c r="I515" s="93">
        <f t="shared" si="273"/>
        <v>2313.2000000000003</v>
      </c>
      <c r="J515" s="223">
        <f t="shared" si="258"/>
        <v>99.987032634536433</v>
      </c>
      <c r="K515" s="311"/>
    </row>
    <row r="516" spans="2:11" ht="63" x14ac:dyDescent="0.2">
      <c r="B516" s="335" t="s">
        <v>143</v>
      </c>
      <c r="C516" s="140">
        <v>906</v>
      </c>
      <c r="D516" s="125" t="s">
        <v>212</v>
      </c>
      <c r="E516" s="51" t="s">
        <v>592</v>
      </c>
      <c r="F516" s="125" t="s">
        <v>142</v>
      </c>
      <c r="G516" s="224">
        <v>212</v>
      </c>
      <c r="H516" s="93">
        <v>212</v>
      </c>
      <c r="I516" s="93">
        <v>211.9</v>
      </c>
      <c r="J516" s="223">
        <f t="shared" si="258"/>
        <v>99.952830188679243</v>
      </c>
      <c r="K516" s="311"/>
    </row>
    <row r="517" spans="2:11" ht="31.5" x14ac:dyDescent="0.2">
      <c r="B517" s="362" t="s">
        <v>94</v>
      </c>
      <c r="C517" s="140">
        <v>906</v>
      </c>
      <c r="D517" s="125" t="s">
        <v>212</v>
      </c>
      <c r="E517" s="51" t="s">
        <v>592</v>
      </c>
      <c r="F517" s="125" t="s">
        <v>90</v>
      </c>
      <c r="G517" s="224">
        <v>848.3</v>
      </c>
      <c r="H517" s="93">
        <v>848.3</v>
      </c>
      <c r="I517" s="93">
        <v>848.1</v>
      </c>
      <c r="J517" s="223">
        <f t="shared" si="258"/>
        <v>99.976423435105517</v>
      </c>
      <c r="K517" s="311"/>
    </row>
    <row r="518" spans="2:11" ht="31.5" x14ac:dyDescent="0.2">
      <c r="B518" s="341" t="s">
        <v>93</v>
      </c>
      <c r="C518" s="140">
        <v>906</v>
      </c>
      <c r="D518" s="125" t="s">
        <v>212</v>
      </c>
      <c r="E518" s="51" t="s">
        <v>592</v>
      </c>
      <c r="F518" s="125" t="s">
        <v>91</v>
      </c>
      <c r="G518" s="93">
        <v>1253.2</v>
      </c>
      <c r="H518" s="124">
        <v>1253.2</v>
      </c>
      <c r="I518" s="124">
        <v>1253.2</v>
      </c>
      <c r="J518" s="223">
        <f t="shared" si="258"/>
        <v>100</v>
      </c>
      <c r="K518" s="311"/>
    </row>
    <row r="519" spans="2:11" ht="47.25" x14ac:dyDescent="0.2">
      <c r="B519" s="335" t="s">
        <v>447</v>
      </c>
      <c r="C519" s="140">
        <v>906</v>
      </c>
      <c r="D519" s="125" t="s">
        <v>212</v>
      </c>
      <c r="E519" s="51" t="s">
        <v>78</v>
      </c>
      <c r="F519" s="125"/>
      <c r="G519" s="93">
        <f>G520+G521+G522</f>
        <v>4822.1000000000004</v>
      </c>
      <c r="H519" s="93">
        <f t="shared" ref="H519:I519" si="274">H520+H521+H522</f>
        <v>4822.1000000000004</v>
      </c>
      <c r="I519" s="93">
        <f t="shared" si="274"/>
        <v>4749.1000000000004</v>
      </c>
      <c r="J519" s="223">
        <f t="shared" si="258"/>
        <v>98.486136745401382</v>
      </c>
      <c r="K519" s="311"/>
    </row>
    <row r="520" spans="2:11" ht="63" x14ac:dyDescent="0.2">
      <c r="B520" s="335" t="s">
        <v>143</v>
      </c>
      <c r="C520" s="140">
        <v>906</v>
      </c>
      <c r="D520" s="125" t="s">
        <v>212</v>
      </c>
      <c r="E520" s="51" t="s">
        <v>78</v>
      </c>
      <c r="F520" s="155">
        <v>240</v>
      </c>
      <c r="G520" s="93">
        <v>1003.5</v>
      </c>
      <c r="H520" s="124">
        <v>1003.5</v>
      </c>
      <c r="I520" s="124">
        <v>968.5</v>
      </c>
      <c r="J520" s="223">
        <f t="shared" si="258"/>
        <v>96.512207274539108</v>
      </c>
      <c r="K520" s="311"/>
    </row>
    <row r="521" spans="2:11" ht="31.5" x14ac:dyDescent="0.2">
      <c r="B521" s="335" t="s">
        <v>94</v>
      </c>
      <c r="C521" s="140">
        <v>906</v>
      </c>
      <c r="D521" s="125" t="s">
        <v>212</v>
      </c>
      <c r="E521" s="51" t="s">
        <v>78</v>
      </c>
      <c r="F521" s="125" t="s">
        <v>90</v>
      </c>
      <c r="G521" s="93">
        <v>2904.3</v>
      </c>
      <c r="H521" s="124">
        <v>2904.3</v>
      </c>
      <c r="I521" s="124">
        <v>2869.9</v>
      </c>
      <c r="J521" s="223">
        <f t="shared" si="258"/>
        <v>98.81554935784871</v>
      </c>
      <c r="K521" s="311"/>
    </row>
    <row r="522" spans="2:11" ht="31.5" x14ac:dyDescent="0.2">
      <c r="B522" s="335" t="s">
        <v>93</v>
      </c>
      <c r="C522" s="127">
        <v>906</v>
      </c>
      <c r="D522" s="125" t="s">
        <v>212</v>
      </c>
      <c r="E522" s="51" t="s">
        <v>78</v>
      </c>
      <c r="F522" s="48" t="s">
        <v>91</v>
      </c>
      <c r="G522" s="93">
        <v>914.3</v>
      </c>
      <c r="H522" s="124">
        <v>914.3</v>
      </c>
      <c r="I522" s="124">
        <v>910.7</v>
      </c>
      <c r="J522" s="223">
        <f t="shared" si="258"/>
        <v>99.606256152247624</v>
      </c>
      <c r="K522" s="311"/>
    </row>
    <row r="523" spans="2:11" ht="173.25" x14ac:dyDescent="0.2">
      <c r="B523" s="392" t="s">
        <v>575</v>
      </c>
      <c r="C523" s="160">
        <v>906</v>
      </c>
      <c r="D523" s="125" t="s">
        <v>212</v>
      </c>
      <c r="E523" s="51" t="s">
        <v>674</v>
      </c>
      <c r="F523" s="125"/>
      <c r="G523" s="224">
        <f>G524+G525</f>
        <v>4400</v>
      </c>
      <c r="H523" s="224">
        <f t="shared" ref="H523:I523" si="275">H524+H525</f>
        <v>4400</v>
      </c>
      <c r="I523" s="224">
        <f t="shared" si="275"/>
        <v>4361</v>
      </c>
      <c r="J523" s="223">
        <f t="shared" si="258"/>
        <v>99.11363636363636</v>
      </c>
      <c r="K523" s="311"/>
    </row>
    <row r="524" spans="2:11" ht="31.5" x14ac:dyDescent="0.2">
      <c r="B524" s="335" t="s">
        <v>94</v>
      </c>
      <c r="C524" s="160">
        <v>906</v>
      </c>
      <c r="D524" s="125" t="s">
        <v>212</v>
      </c>
      <c r="E524" s="51" t="s">
        <v>674</v>
      </c>
      <c r="F524" s="125" t="s">
        <v>90</v>
      </c>
      <c r="G524" s="224">
        <v>2000</v>
      </c>
      <c r="H524" s="124">
        <v>2000</v>
      </c>
      <c r="I524" s="124">
        <v>1961</v>
      </c>
      <c r="J524" s="223">
        <f t="shared" si="258"/>
        <v>98.05</v>
      </c>
      <c r="K524" s="311"/>
    </row>
    <row r="525" spans="2:11" ht="31.5" x14ac:dyDescent="0.2">
      <c r="B525" s="335" t="s">
        <v>93</v>
      </c>
      <c r="C525" s="225">
        <v>906</v>
      </c>
      <c r="D525" s="48" t="s">
        <v>212</v>
      </c>
      <c r="E525" s="145" t="s">
        <v>674</v>
      </c>
      <c r="F525" s="48" t="s">
        <v>91</v>
      </c>
      <c r="G525" s="226">
        <v>2400</v>
      </c>
      <c r="H525" s="131">
        <v>2400</v>
      </c>
      <c r="I525" s="132">
        <v>2400</v>
      </c>
      <c r="J525" s="223">
        <f t="shared" si="258"/>
        <v>100</v>
      </c>
      <c r="K525" s="311"/>
    </row>
    <row r="526" spans="2:11" ht="31.5" x14ac:dyDescent="0.2">
      <c r="B526" s="345" t="s">
        <v>609</v>
      </c>
      <c r="C526" s="297">
        <v>906</v>
      </c>
      <c r="D526" s="154" t="s">
        <v>212</v>
      </c>
      <c r="E526" s="291" t="s">
        <v>48</v>
      </c>
      <c r="F526" s="154"/>
      <c r="G526" s="224">
        <f>G527</f>
        <v>6876.2</v>
      </c>
      <c r="H526" s="224">
        <f t="shared" ref="H526:I526" si="276">H527</f>
        <v>6876.2</v>
      </c>
      <c r="I526" s="224">
        <f t="shared" si="276"/>
        <v>6768.7000000000007</v>
      </c>
      <c r="J526" s="223">
        <f t="shared" si="258"/>
        <v>98.436636514353864</v>
      </c>
      <c r="K526" s="311"/>
    </row>
    <row r="527" spans="2:11" ht="126" x14ac:dyDescent="0.2">
      <c r="B527" s="345" t="s">
        <v>665</v>
      </c>
      <c r="C527" s="297">
        <v>906</v>
      </c>
      <c r="D527" s="154" t="s">
        <v>212</v>
      </c>
      <c r="E527" s="291" t="s">
        <v>664</v>
      </c>
      <c r="F527" s="154"/>
      <c r="G527" s="224">
        <f>G528+G529+G530</f>
        <v>6876.2</v>
      </c>
      <c r="H527" s="224">
        <f t="shared" ref="H527:I527" si="277">H528+H529+H530</f>
        <v>6876.2</v>
      </c>
      <c r="I527" s="224">
        <f t="shared" si="277"/>
        <v>6768.7000000000007</v>
      </c>
      <c r="J527" s="223">
        <f t="shared" si="258"/>
        <v>98.436636514353864</v>
      </c>
      <c r="K527" s="311"/>
    </row>
    <row r="528" spans="2:11" ht="63" x14ac:dyDescent="0.2">
      <c r="B528" s="346" t="s">
        <v>143</v>
      </c>
      <c r="C528" s="297">
        <v>906</v>
      </c>
      <c r="D528" s="154" t="s">
        <v>212</v>
      </c>
      <c r="E528" s="291" t="s">
        <v>664</v>
      </c>
      <c r="F528" s="154" t="s">
        <v>142</v>
      </c>
      <c r="G528" s="224">
        <v>553.29999999999995</v>
      </c>
      <c r="H528" s="124">
        <v>553.29999999999995</v>
      </c>
      <c r="I528" s="124">
        <v>540.5</v>
      </c>
      <c r="J528" s="223">
        <f t="shared" si="258"/>
        <v>97.686607626965483</v>
      </c>
      <c r="K528" s="312"/>
    </row>
    <row r="529" spans="2:11" ht="31.5" x14ac:dyDescent="0.2">
      <c r="B529" s="346" t="s">
        <v>94</v>
      </c>
      <c r="C529" s="297">
        <v>906</v>
      </c>
      <c r="D529" s="154" t="s">
        <v>212</v>
      </c>
      <c r="E529" s="291" t="s">
        <v>664</v>
      </c>
      <c r="F529" s="154" t="s">
        <v>90</v>
      </c>
      <c r="G529" s="224">
        <v>5169.8999999999996</v>
      </c>
      <c r="H529" s="124">
        <v>5169.8999999999996</v>
      </c>
      <c r="I529" s="124">
        <v>5089.6000000000004</v>
      </c>
      <c r="J529" s="223">
        <f t="shared" si="258"/>
        <v>98.446778467668636</v>
      </c>
      <c r="K529" s="312"/>
    </row>
    <row r="530" spans="2:11" ht="32.25" thickBot="1" x14ac:dyDescent="0.25">
      <c r="B530" s="346" t="s">
        <v>93</v>
      </c>
      <c r="C530" s="297">
        <v>906</v>
      </c>
      <c r="D530" s="154" t="s">
        <v>212</v>
      </c>
      <c r="E530" s="291" t="s">
        <v>664</v>
      </c>
      <c r="F530" s="154" t="s">
        <v>91</v>
      </c>
      <c r="G530" s="226">
        <v>1153</v>
      </c>
      <c r="H530" s="131">
        <v>1153</v>
      </c>
      <c r="I530" s="132">
        <v>1138.5999999999999</v>
      </c>
      <c r="J530" s="133">
        <f t="shared" si="258"/>
        <v>98.751084128360787</v>
      </c>
      <c r="K530" s="312"/>
    </row>
    <row r="531" spans="2:11" ht="32.25" thickBot="1" x14ac:dyDescent="0.25">
      <c r="B531" s="110" t="s">
        <v>71</v>
      </c>
      <c r="C531" s="111">
        <v>906</v>
      </c>
      <c r="D531" s="112" t="s">
        <v>72</v>
      </c>
      <c r="E531" s="171"/>
      <c r="F531" s="112"/>
      <c r="G531" s="113">
        <f>G532+G547</f>
        <v>51984.7</v>
      </c>
      <c r="H531" s="113">
        <f>H532+H547</f>
        <v>51984.7</v>
      </c>
      <c r="I531" s="113">
        <f>I532+I547</f>
        <v>51983.7</v>
      </c>
      <c r="J531" s="135">
        <f t="shared" si="258"/>
        <v>99.998076357081985</v>
      </c>
      <c r="K531" s="311"/>
    </row>
    <row r="532" spans="2:11" ht="63" x14ac:dyDescent="0.2">
      <c r="B532" s="333" t="s">
        <v>464</v>
      </c>
      <c r="C532" s="117">
        <v>906</v>
      </c>
      <c r="D532" s="118" t="s">
        <v>72</v>
      </c>
      <c r="E532" s="119" t="s">
        <v>275</v>
      </c>
      <c r="F532" s="48"/>
      <c r="G532" s="121">
        <f>G533+G539</f>
        <v>51395.7</v>
      </c>
      <c r="H532" s="121">
        <f t="shared" ref="H532:I532" si="278">H533+H539</f>
        <v>51395.7</v>
      </c>
      <c r="I532" s="153">
        <f t="shared" si="278"/>
        <v>51394.7</v>
      </c>
      <c r="J532" s="139">
        <f t="shared" si="258"/>
        <v>99.998054311936599</v>
      </c>
      <c r="K532" s="311"/>
    </row>
    <row r="533" spans="2:11" ht="94.5" x14ac:dyDescent="0.2">
      <c r="B533" s="335" t="s">
        <v>45</v>
      </c>
      <c r="C533" s="140">
        <v>906</v>
      </c>
      <c r="D533" s="125" t="s">
        <v>72</v>
      </c>
      <c r="E533" s="51" t="s">
        <v>320</v>
      </c>
      <c r="F533" s="128"/>
      <c r="G533" s="93">
        <f>G534+G537</f>
        <v>43680.299999999996</v>
      </c>
      <c r="H533" s="130">
        <f t="shared" ref="H533:I533" si="279">H534+H537</f>
        <v>43680.299999999996</v>
      </c>
      <c r="I533" s="199">
        <f t="shared" si="279"/>
        <v>43679.4</v>
      </c>
      <c r="J533" s="223">
        <f t="shared" si="258"/>
        <v>99.997939574590845</v>
      </c>
      <c r="K533" s="311"/>
    </row>
    <row r="534" spans="2:11" ht="78.75" x14ac:dyDescent="0.2">
      <c r="B534" s="335" t="s">
        <v>46</v>
      </c>
      <c r="C534" s="140">
        <v>906</v>
      </c>
      <c r="D534" s="125" t="s">
        <v>72</v>
      </c>
      <c r="E534" s="51" t="s">
        <v>595</v>
      </c>
      <c r="F534" s="125"/>
      <c r="G534" s="93">
        <f>G535+G536</f>
        <v>43500.899999999994</v>
      </c>
      <c r="H534" s="93">
        <f t="shared" ref="H534:I534" si="280">H535+H536</f>
        <v>43500.899999999994</v>
      </c>
      <c r="I534" s="93">
        <f t="shared" si="280"/>
        <v>43500</v>
      </c>
      <c r="J534" s="223">
        <f t="shared" si="258"/>
        <v>99.997931077288072</v>
      </c>
      <c r="K534" s="311"/>
    </row>
    <row r="535" spans="2:11" ht="31.5" x14ac:dyDescent="0.2">
      <c r="B535" s="335" t="s">
        <v>94</v>
      </c>
      <c r="C535" s="140">
        <v>906</v>
      </c>
      <c r="D535" s="125" t="s">
        <v>72</v>
      </c>
      <c r="E535" s="51" t="s">
        <v>595</v>
      </c>
      <c r="F535" s="125" t="s">
        <v>90</v>
      </c>
      <c r="G535" s="93">
        <v>19873.8</v>
      </c>
      <c r="H535" s="124">
        <v>19873.8</v>
      </c>
      <c r="I535" s="124">
        <v>19873.3</v>
      </c>
      <c r="J535" s="223">
        <f t="shared" si="258"/>
        <v>99.997484124827665</v>
      </c>
      <c r="K535" s="311"/>
    </row>
    <row r="536" spans="2:11" ht="31.5" x14ac:dyDescent="0.2">
      <c r="B536" s="335" t="s">
        <v>93</v>
      </c>
      <c r="C536" s="140">
        <v>906</v>
      </c>
      <c r="D536" s="125" t="s">
        <v>72</v>
      </c>
      <c r="E536" s="51" t="s">
        <v>595</v>
      </c>
      <c r="F536" s="125" t="s">
        <v>91</v>
      </c>
      <c r="G536" s="93">
        <v>23627.1</v>
      </c>
      <c r="H536" s="124">
        <v>23627.1</v>
      </c>
      <c r="I536" s="124">
        <v>23626.7</v>
      </c>
      <c r="J536" s="223">
        <f t="shared" si="258"/>
        <v>99.998307028793221</v>
      </c>
      <c r="K536" s="311"/>
    </row>
    <row r="537" spans="2:11" ht="110.25" x14ac:dyDescent="0.25">
      <c r="B537" s="363" t="s">
        <v>417</v>
      </c>
      <c r="C537" s="140">
        <v>906</v>
      </c>
      <c r="D537" s="125" t="s">
        <v>72</v>
      </c>
      <c r="E537" s="51" t="s">
        <v>596</v>
      </c>
      <c r="F537" s="125"/>
      <c r="G537" s="93">
        <f>G538</f>
        <v>179.4</v>
      </c>
      <c r="H537" s="93">
        <f t="shared" ref="H537:I537" si="281">H538</f>
        <v>179.4</v>
      </c>
      <c r="I537" s="93">
        <f t="shared" si="281"/>
        <v>179.4</v>
      </c>
      <c r="J537" s="223">
        <f t="shared" si="258"/>
        <v>100</v>
      </c>
      <c r="K537" s="311"/>
    </row>
    <row r="538" spans="2:11" ht="31.5" x14ac:dyDescent="0.2">
      <c r="B538" s="335" t="s">
        <v>94</v>
      </c>
      <c r="C538" s="140">
        <v>906</v>
      </c>
      <c r="D538" s="118" t="s">
        <v>72</v>
      </c>
      <c r="E538" s="181" t="s">
        <v>596</v>
      </c>
      <c r="F538" s="125" t="s">
        <v>90</v>
      </c>
      <c r="G538" s="93">
        <v>179.4</v>
      </c>
      <c r="H538" s="124">
        <v>179.4</v>
      </c>
      <c r="I538" s="124">
        <v>179.4</v>
      </c>
      <c r="J538" s="223">
        <f t="shared" si="258"/>
        <v>100</v>
      </c>
      <c r="K538" s="311"/>
    </row>
    <row r="539" spans="2:11" ht="94.5" x14ac:dyDescent="0.2">
      <c r="B539" s="335" t="s">
        <v>456</v>
      </c>
      <c r="C539" s="140">
        <v>906</v>
      </c>
      <c r="D539" s="125" t="s">
        <v>72</v>
      </c>
      <c r="E539" s="51" t="s">
        <v>57</v>
      </c>
      <c r="F539" s="125"/>
      <c r="G539" s="93">
        <f>G544+G540+G542</f>
        <v>7715.4</v>
      </c>
      <c r="H539" s="93">
        <f t="shared" ref="H539:I539" si="282">H544+H540+H542</f>
        <v>7715.4</v>
      </c>
      <c r="I539" s="93">
        <f t="shared" si="282"/>
        <v>7715.2999999999993</v>
      </c>
      <c r="J539" s="223">
        <f t="shared" si="258"/>
        <v>99.998703890919458</v>
      </c>
      <c r="K539" s="311"/>
    </row>
    <row r="540" spans="2:11" ht="141.75" x14ac:dyDescent="0.2">
      <c r="B540" s="351" t="s">
        <v>593</v>
      </c>
      <c r="C540" s="140">
        <v>906</v>
      </c>
      <c r="D540" s="125" t="s">
        <v>72</v>
      </c>
      <c r="E540" s="51" t="s">
        <v>592</v>
      </c>
      <c r="F540" s="125"/>
      <c r="G540" s="93">
        <f>G541</f>
        <v>5182.3999999999996</v>
      </c>
      <c r="H540" s="93">
        <f t="shared" ref="H540:I540" si="283">H541</f>
        <v>5182.3999999999996</v>
      </c>
      <c r="I540" s="93">
        <f t="shared" si="283"/>
        <v>5182.3999999999996</v>
      </c>
      <c r="J540" s="223">
        <f t="shared" si="258"/>
        <v>100</v>
      </c>
      <c r="K540" s="311"/>
    </row>
    <row r="541" spans="2:11" ht="31.5" x14ac:dyDescent="0.2">
      <c r="B541" s="335" t="s">
        <v>93</v>
      </c>
      <c r="C541" s="140">
        <v>906</v>
      </c>
      <c r="D541" s="125" t="s">
        <v>72</v>
      </c>
      <c r="E541" s="51" t="s">
        <v>592</v>
      </c>
      <c r="F541" s="125" t="s">
        <v>91</v>
      </c>
      <c r="G541" s="93">
        <v>5182.3999999999996</v>
      </c>
      <c r="H541" s="93">
        <v>5182.3999999999996</v>
      </c>
      <c r="I541" s="93">
        <v>5182.3999999999996</v>
      </c>
      <c r="J541" s="223">
        <f t="shared" ref="J541:J623" si="284">I541/H541*100</f>
        <v>100</v>
      </c>
      <c r="K541" s="311"/>
    </row>
    <row r="542" spans="2:11" ht="63" x14ac:dyDescent="0.2">
      <c r="B542" s="335" t="s">
        <v>597</v>
      </c>
      <c r="C542" s="140">
        <v>906</v>
      </c>
      <c r="D542" s="125" t="s">
        <v>72</v>
      </c>
      <c r="E542" s="192" t="s">
        <v>631</v>
      </c>
      <c r="F542" s="125"/>
      <c r="G542" s="93">
        <f>G543</f>
        <v>1464</v>
      </c>
      <c r="H542" s="93">
        <f t="shared" ref="H542:I542" si="285">H543</f>
        <v>1464</v>
      </c>
      <c r="I542" s="93">
        <f t="shared" si="285"/>
        <v>1463.9</v>
      </c>
      <c r="J542" s="223">
        <f t="shared" si="284"/>
        <v>99.993169398907114</v>
      </c>
      <c r="K542" s="311"/>
    </row>
    <row r="543" spans="2:11" ht="31.5" x14ac:dyDescent="0.2">
      <c r="B543" s="335" t="s">
        <v>93</v>
      </c>
      <c r="C543" s="140">
        <v>906</v>
      </c>
      <c r="D543" s="118" t="s">
        <v>72</v>
      </c>
      <c r="E543" s="174" t="s">
        <v>631</v>
      </c>
      <c r="F543" s="125" t="s">
        <v>91</v>
      </c>
      <c r="G543" s="93">
        <v>1464</v>
      </c>
      <c r="H543" s="93">
        <v>1464</v>
      </c>
      <c r="I543" s="93">
        <v>1463.9</v>
      </c>
      <c r="J543" s="223">
        <f t="shared" si="284"/>
        <v>99.993169398907114</v>
      </c>
      <c r="K543" s="311"/>
    </row>
    <row r="544" spans="2:11" ht="47.25" x14ac:dyDescent="0.2">
      <c r="B544" s="335" t="s">
        <v>447</v>
      </c>
      <c r="C544" s="140">
        <v>906</v>
      </c>
      <c r="D544" s="125" t="s">
        <v>72</v>
      </c>
      <c r="E544" s="51" t="s">
        <v>598</v>
      </c>
      <c r="F544" s="125"/>
      <c r="G544" s="93">
        <f>G545+G546</f>
        <v>1069</v>
      </c>
      <c r="H544" s="93">
        <f t="shared" ref="H544:I544" si="286">H545+H546</f>
        <v>1069</v>
      </c>
      <c r="I544" s="93">
        <f t="shared" si="286"/>
        <v>1069</v>
      </c>
      <c r="J544" s="223">
        <f t="shared" si="284"/>
        <v>100</v>
      </c>
      <c r="K544" s="311"/>
    </row>
    <row r="545" spans="2:11" ht="31.5" x14ac:dyDescent="0.2">
      <c r="B545" s="335" t="s">
        <v>94</v>
      </c>
      <c r="C545" s="140">
        <v>906</v>
      </c>
      <c r="D545" s="125" t="s">
        <v>72</v>
      </c>
      <c r="E545" s="51" t="s">
        <v>598</v>
      </c>
      <c r="F545" s="125" t="s">
        <v>90</v>
      </c>
      <c r="G545" s="93">
        <v>649.4</v>
      </c>
      <c r="H545" s="124">
        <v>649.4</v>
      </c>
      <c r="I545" s="124">
        <v>649.4</v>
      </c>
      <c r="J545" s="223">
        <f t="shared" si="284"/>
        <v>100</v>
      </c>
      <c r="K545" s="311"/>
    </row>
    <row r="546" spans="2:11" ht="31.5" x14ac:dyDescent="0.2">
      <c r="B546" s="338" t="s">
        <v>93</v>
      </c>
      <c r="C546" s="127">
        <v>906</v>
      </c>
      <c r="D546" s="48" t="s">
        <v>72</v>
      </c>
      <c r="E546" s="129" t="s">
        <v>598</v>
      </c>
      <c r="F546" s="48" t="s">
        <v>91</v>
      </c>
      <c r="G546" s="130">
        <v>419.6</v>
      </c>
      <c r="H546" s="131">
        <v>419.6</v>
      </c>
      <c r="I546" s="132">
        <v>419.6</v>
      </c>
      <c r="J546" s="223">
        <f t="shared" si="284"/>
        <v>100</v>
      </c>
      <c r="K546" s="311"/>
    </row>
    <row r="547" spans="2:11" ht="31.5" x14ac:dyDescent="0.2">
      <c r="B547" s="335" t="s">
        <v>609</v>
      </c>
      <c r="C547" s="160">
        <v>906</v>
      </c>
      <c r="D547" s="125" t="s">
        <v>72</v>
      </c>
      <c r="E547" s="51" t="s">
        <v>664</v>
      </c>
      <c r="F547" s="125"/>
      <c r="G547" s="224">
        <f>G548</f>
        <v>589</v>
      </c>
      <c r="H547" s="224">
        <f t="shared" ref="H547:I547" si="287">H548</f>
        <v>589</v>
      </c>
      <c r="I547" s="224">
        <f t="shared" si="287"/>
        <v>589</v>
      </c>
      <c r="J547" s="223">
        <f t="shared" si="284"/>
        <v>100</v>
      </c>
      <c r="K547" s="311"/>
    </row>
    <row r="548" spans="2:11" ht="126" x14ac:dyDescent="0.2">
      <c r="B548" s="335" t="s">
        <v>665</v>
      </c>
      <c r="C548" s="160">
        <v>906</v>
      </c>
      <c r="D548" s="125" t="s">
        <v>72</v>
      </c>
      <c r="E548" s="51" t="s">
        <v>664</v>
      </c>
      <c r="F548" s="125"/>
      <c r="G548" s="224">
        <f>G549+G550</f>
        <v>589</v>
      </c>
      <c r="H548" s="224">
        <f t="shared" ref="H548:I548" si="288">H549+H550</f>
        <v>589</v>
      </c>
      <c r="I548" s="224">
        <f t="shared" si="288"/>
        <v>589</v>
      </c>
      <c r="J548" s="223">
        <f t="shared" si="284"/>
        <v>100</v>
      </c>
      <c r="K548" s="311"/>
    </row>
    <row r="549" spans="2:11" ht="31.5" x14ac:dyDescent="0.2">
      <c r="B549" s="335" t="s">
        <v>94</v>
      </c>
      <c r="C549" s="160">
        <v>906</v>
      </c>
      <c r="D549" s="125" t="s">
        <v>72</v>
      </c>
      <c r="E549" s="51" t="s">
        <v>664</v>
      </c>
      <c r="F549" s="125" t="s">
        <v>90</v>
      </c>
      <c r="G549" s="224">
        <v>166.3</v>
      </c>
      <c r="H549" s="124">
        <v>166.3</v>
      </c>
      <c r="I549" s="124">
        <v>166.3</v>
      </c>
      <c r="J549" s="223">
        <f t="shared" si="284"/>
        <v>100</v>
      </c>
      <c r="K549" s="312"/>
    </row>
    <row r="550" spans="2:11" ht="32.25" thickBot="1" x14ac:dyDescent="0.25">
      <c r="B550" s="360" t="s">
        <v>93</v>
      </c>
      <c r="C550" s="301">
        <v>906</v>
      </c>
      <c r="D550" s="292" t="s">
        <v>72</v>
      </c>
      <c r="E550" s="293" t="s">
        <v>664</v>
      </c>
      <c r="F550" s="292" t="s">
        <v>91</v>
      </c>
      <c r="G550" s="226">
        <v>422.7</v>
      </c>
      <c r="H550" s="131">
        <v>422.7</v>
      </c>
      <c r="I550" s="132">
        <v>422.7</v>
      </c>
      <c r="J550" s="133">
        <f t="shared" si="284"/>
        <v>100</v>
      </c>
      <c r="K550" s="312"/>
    </row>
    <row r="551" spans="2:11" ht="16.5" thickBot="1" x14ac:dyDescent="0.25">
      <c r="B551" s="110" t="s">
        <v>430</v>
      </c>
      <c r="C551" s="111">
        <v>906</v>
      </c>
      <c r="D551" s="112" t="s">
        <v>207</v>
      </c>
      <c r="E551" s="170"/>
      <c r="F551" s="112"/>
      <c r="G551" s="113">
        <f>G552</f>
        <v>25258.9</v>
      </c>
      <c r="H551" s="113">
        <f t="shared" ref="H551:I551" si="289">H552</f>
        <v>25258.9</v>
      </c>
      <c r="I551" s="114">
        <f t="shared" si="289"/>
        <v>15517.3</v>
      </c>
      <c r="J551" s="135">
        <f t="shared" si="284"/>
        <v>61.432999853516968</v>
      </c>
      <c r="K551" s="311"/>
    </row>
    <row r="552" spans="2:11" ht="63" x14ac:dyDescent="0.2">
      <c r="B552" s="333" t="s">
        <v>464</v>
      </c>
      <c r="C552" s="117">
        <v>906</v>
      </c>
      <c r="D552" s="118" t="s">
        <v>207</v>
      </c>
      <c r="E552" s="119" t="s">
        <v>275</v>
      </c>
      <c r="F552" s="118"/>
      <c r="G552" s="121">
        <f>G553+G567</f>
        <v>25258.9</v>
      </c>
      <c r="H552" s="121">
        <f>H553+H567</f>
        <v>25258.9</v>
      </c>
      <c r="I552" s="153">
        <f>I553+I567</f>
        <v>15517.3</v>
      </c>
      <c r="J552" s="139">
        <f t="shared" si="284"/>
        <v>61.432999853516968</v>
      </c>
      <c r="K552" s="311"/>
    </row>
    <row r="553" spans="2:11" ht="94.5" x14ac:dyDescent="0.2">
      <c r="B553" s="335" t="s">
        <v>45</v>
      </c>
      <c r="C553" s="140">
        <v>906</v>
      </c>
      <c r="D553" s="125" t="s">
        <v>207</v>
      </c>
      <c r="E553" s="51" t="s">
        <v>320</v>
      </c>
      <c r="F553" s="125"/>
      <c r="G553" s="93">
        <f>G554+G558+G563+G565</f>
        <v>21781.100000000002</v>
      </c>
      <c r="H553" s="130">
        <f>H554+H558+H563+H565</f>
        <v>21781.100000000002</v>
      </c>
      <c r="I553" s="199">
        <f>I554+I558+I563+I565</f>
        <v>12039.599999999999</v>
      </c>
      <c r="J553" s="223">
        <f t="shared" si="284"/>
        <v>55.27544522544774</v>
      </c>
      <c r="K553" s="311"/>
    </row>
    <row r="554" spans="2:11" ht="63.75" customHeight="1" x14ac:dyDescent="0.2">
      <c r="B554" s="335" t="s">
        <v>47</v>
      </c>
      <c r="C554" s="140">
        <v>906</v>
      </c>
      <c r="D554" s="125" t="s">
        <v>207</v>
      </c>
      <c r="E554" s="51" t="s">
        <v>599</v>
      </c>
      <c r="F554" s="125"/>
      <c r="G554" s="93">
        <f>G555+G556+G557</f>
        <v>4354.7</v>
      </c>
      <c r="H554" s="93">
        <f t="shared" ref="H554:I554" si="290">H555+H556+H557</f>
        <v>4354.7</v>
      </c>
      <c r="I554" s="93">
        <f t="shared" si="290"/>
        <v>4328.7</v>
      </c>
      <c r="J554" s="223">
        <f t="shared" si="284"/>
        <v>99.402943945621971</v>
      </c>
      <c r="K554" s="311"/>
    </row>
    <row r="555" spans="2:11" ht="63" x14ac:dyDescent="0.2">
      <c r="B555" s="335" t="s">
        <v>143</v>
      </c>
      <c r="C555" s="140">
        <v>906</v>
      </c>
      <c r="D555" s="125" t="s">
        <v>207</v>
      </c>
      <c r="E555" s="51" t="s">
        <v>599</v>
      </c>
      <c r="F555" s="125" t="s">
        <v>142</v>
      </c>
      <c r="G555" s="93">
        <v>351.1</v>
      </c>
      <c r="H555" s="93">
        <v>351.1</v>
      </c>
      <c r="I555" s="93">
        <v>349.6</v>
      </c>
      <c r="J555" s="223">
        <f t="shared" si="284"/>
        <v>99.572771290230705</v>
      </c>
      <c r="K555" s="311"/>
    </row>
    <row r="556" spans="2:11" ht="31.5" x14ac:dyDescent="0.2">
      <c r="B556" s="335" t="s">
        <v>94</v>
      </c>
      <c r="C556" s="140">
        <v>906</v>
      </c>
      <c r="D556" s="125" t="s">
        <v>207</v>
      </c>
      <c r="E556" s="51" t="s">
        <v>599</v>
      </c>
      <c r="F556" s="125" t="s">
        <v>90</v>
      </c>
      <c r="G556" s="93">
        <v>516.79999999999995</v>
      </c>
      <c r="H556" s="93">
        <v>516.79999999999995</v>
      </c>
      <c r="I556" s="93">
        <v>498.4</v>
      </c>
      <c r="J556" s="223">
        <f t="shared" si="284"/>
        <v>96.43962848297214</v>
      </c>
      <c r="K556" s="311"/>
    </row>
    <row r="557" spans="2:11" ht="31.5" x14ac:dyDescent="0.2">
      <c r="B557" s="338" t="s">
        <v>93</v>
      </c>
      <c r="C557" s="140">
        <v>906</v>
      </c>
      <c r="D557" s="125" t="s">
        <v>207</v>
      </c>
      <c r="E557" s="51" t="s">
        <v>599</v>
      </c>
      <c r="F557" s="125" t="s">
        <v>91</v>
      </c>
      <c r="G557" s="93">
        <v>3486.8</v>
      </c>
      <c r="H557" s="93">
        <v>3486.8</v>
      </c>
      <c r="I557" s="93">
        <v>3480.7</v>
      </c>
      <c r="J557" s="223">
        <f t="shared" si="284"/>
        <v>99.825054491224023</v>
      </c>
      <c r="K557" s="311"/>
    </row>
    <row r="558" spans="2:11" ht="94.5" x14ac:dyDescent="0.2">
      <c r="B558" s="335" t="s">
        <v>394</v>
      </c>
      <c r="C558" s="140">
        <v>906</v>
      </c>
      <c r="D558" s="125" t="s">
        <v>207</v>
      </c>
      <c r="E558" s="51" t="s">
        <v>600</v>
      </c>
      <c r="F558" s="125"/>
      <c r="G558" s="93">
        <f>G560+G559+G561+G562</f>
        <v>14686.2</v>
      </c>
      <c r="H558" s="93">
        <f t="shared" ref="H558:I558" si="291">H560+H559+H561+H562</f>
        <v>14686.2</v>
      </c>
      <c r="I558" s="93">
        <f t="shared" si="291"/>
        <v>4970.8999999999996</v>
      </c>
      <c r="J558" s="223">
        <f t="shared" si="284"/>
        <v>33.847421388786749</v>
      </c>
      <c r="K558" s="311"/>
    </row>
    <row r="559" spans="2:11" ht="63" x14ac:dyDescent="0.2">
      <c r="B559" s="335" t="s">
        <v>143</v>
      </c>
      <c r="C559" s="140">
        <v>906</v>
      </c>
      <c r="D559" s="125" t="s">
        <v>207</v>
      </c>
      <c r="E559" s="51" t="s">
        <v>600</v>
      </c>
      <c r="F559" s="125" t="s">
        <v>142</v>
      </c>
      <c r="G559" s="93">
        <v>161.80000000000001</v>
      </c>
      <c r="H559" s="93">
        <v>161.80000000000001</v>
      </c>
      <c r="I559" s="93">
        <v>0</v>
      </c>
      <c r="J559" s="223">
        <f t="shared" si="284"/>
        <v>0</v>
      </c>
      <c r="K559" s="311"/>
    </row>
    <row r="560" spans="2:11" ht="63" x14ac:dyDescent="0.2">
      <c r="B560" s="335" t="s">
        <v>184</v>
      </c>
      <c r="C560" s="140">
        <v>906</v>
      </c>
      <c r="D560" s="125" t="s">
        <v>207</v>
      </c>
      <c r="E560" s="51" t="s">
        <v>600</v>
      </c>
      <c r="F560" s="125" t="s">
        <v>353</v>
      </c>
      <c r="G560" s="93">
        <v>518</v>
      </c>
      <c r="H560" s="124">
        <v>518</v>
      </c>
      <c r="I560" s="124">
        <v>0</v>
      </c>
      <c r="J560" s="223">
        <f t="shared" si="284"/>
        <v>0</v>
      </c>
      <c r="K560" s="311"/>
    </row>
    <row r="561" spans="2:11" ht="31.5" x14ac:dyDescent="0.2">
      <c r="B561" s="335" t="s">
        <v>94</v>
      </c>
      <c r="C561" s="140">
        <v>906</v>
      </c>
      <c r="D561" s="125" t="s">
        <v>207</v>
      </c>
      <c r="E561" s="51" t="s">
        <v>600</v>
      </c>
      <c r="F561" s="125" t="s">
        <v>90</v>
      </c>
      <c r="G561" s="93">
        <v>1442.7</v>
      </c>
      <c r="H561" s="124">
        <v>1442.7</v>
      </c>
      <c r="I561" s="124">
        <v>0</v>
      </c>
      <c r="J561" s="223">
        <f t="shared" si="284"/>
        <v>0</v>
      </c>
      <c r="K561" s="311"/>
    </row>
    <row r="562" spans="2:11" ht="31.5" x14ac:dyDescent="0.2">
      <c r="B562" s="338" t="s">
        <v>93</v>
      </c>
      <c r="C562" s="140">
        <v>906</v>
      </c>
      <c r="D562" s="125" t="s">
        <v>207</v>
      </c>
      <c r="E562" s="51" t="s">
        <v>600</v>
      </c>
      <c r="F562" s="125" t="s">
        <v>91</v>
      </c>
      <c r="G562" s="93">
        <v>12563.7</v>
      </c>
      <c r="H562" s="124">
        <v>12563.7</v>
      </c>
      <c r="I562" s="124">
        <v>4970.8999999999996</v>
      </c>
      <c r="J562" s="223">
        <f t="shared" si="284"/>
        <v>39.565573835733097</v>
      </c>
      <c r="K562" s="311"/>
    </row>
    <row r="563" spans="2:11" ht="47.25" x14ac:dyDescent="0.2">
      <c r="B563" s="335" t="s">
        <v>182</v>
      </c>
      <c r="C563" s="140">
        <v>906</v>
      </c>
      <c r="D563" s="125" t="s">
        <v>207</v>
      </c>
      <c r="E563" s="51" t="s">
        <v>58</v>
      </c>
      <c r="F563" s="125"/>
      <c r="G563" s="93">
        <f>G564</f>
        <v>1000</v>
      </c>
      <c r="H563" s="93">
        <f t="shared" ref="H563:I563" si="292">H564</f>
        <v>1000</v>
      </c>
      <c r="I563" s="93">
        <f t="shared" si="292"/>
        <v>1000</v>
      </c>
      <c r="J563" s="223">
        <f t="shared" si="284"/>
        <v>100</v>
      </c>
      <c r="K563" s="311"/>
    </row>
    <row r="564" spans="2:11" ht="31.5" x14ac:dyDescent="0.2">
      <c r="B564" s="335" t="s">
        <v>92</v>
      </c>
      <c r="C564" s="140">
        <v>906</v>
      </c>
      <c r="D564" s="125" t="s">
        <v>207</v>
      </c>
      <c r="E564" s="51" t="s">
        <v>58</v>
      </c>
      <c r="F564" s="125" t="s">
        <v>91</v>
      </c>
      <c r="G564" s="93">
        <v>1000</v>
      </c>
      <c r="H564" s="124">
        <v>1000</v>
      </c>
      <c r="I564" s="124">
        <v>1000</v>
      </c>
      <c r="J564" s="223">
        <f t="shared" si="284"/>
        <v>100</v>
      </c>
      <c r="K564" s="311"/>
    </row>
    <row r="565" spans="2:11" ht="204.75" x14ac:dyDescent="0.2">
      <c r="B565" s="335" t="s">
        <v>448</v>
      </c>
      <c r="C565" s="140">
        <v>906</v>
      </c>
      <c r="D565" s="125" t="s">
        <v>207</v>
      </c>
      <c r="E565" s="51" t="s">
        <v>601</v>
      </c>
      <c r="F565" s="125"/>
      <c r="G565" s="93">
        <f>G566</f>
        <v>1740.2</v>
      </c>
      <c r="H565" s="93">
        <f t="shared" ref="H565:I565" si="293">H566</f>
        <v>1740.2</v>
      </c>
      <c r="I565" s="93">
        <f t="shared" si="293"/>
        <v>1740</v>
      </c>
      <c r="J565" s="223">
        <f t="shared" si="284"/>
        <v>99.988507068153083</v>
      </c>
      <c r="K565" s="311"/>
    </row>
    <row r="566" spans="2:11" ht="63" x14ac:dyDescent="0.2">
      <c r="B566" s="335" t="s">
        <v>184</v>
      </c>
      <c r="C566" s="140">
        <v>906</v>
      </c>
      <c r="D566" s="125" t="s">
        <v>207</v>
      </c>
      <c r="E566" s="51" t="s">
        <v>601</v>
      </c>
      <c r="F566" s="125" t="s">
        <v>353</v>
      </c>
      <c r="G566" s="93">
        <v>1740.2</v>
      </c>
      <c r="H566" s="124">
        <v>1740.2</v>
      </c>
      <c r="I566" s="124">
        <v>1740</v>
      </c>
      <c r="J566" s="223">
        <f t="shared" si="284"/>
        <v>99.988507068153083</v>
      </c>
      <c r="K566" s="311"/>
    </row>
    <row r="567" spans="2:11" ht="94.5" x14ac:dyDescent="0.2">
      <c r="B567" s="335" t="s">
        <v>55</v>
      </c>
      <c r="C567" s="140">
        <v>906</v>
      </c>
      <c r="D567" s="128" t="s">
        <v>207</v>
      </c>
      <c r="E567" s="51" t="s">
        <v>57</v>
      </c>
      <c r="F567" s="125"/>
      <c r="G567" s="93">
        <f>G568</f>
        <v>3477.8</v>
      </c>
      <c r="H567" s="93">
        <f t="shared" ref="H567:I567" si="294">H568</f>
        <v>3477.8</v>
      </c>
      <c r="I567" s="93">
        <f t="shared" si="294"/>
        <v>3477.7</v>
      </c>
      <c r="J567" s="223">
        <f t="shared" si="284"/>
        <v>99.997124619012013</v>
      </c>
      <c r="K567" s="311"/>
    </row>
    <row r="568" spans="2:11" ht="126" x14ac:dyDescent="0.2">
      <c r="B568" s="335" t="s">
        <v>37</v>
      </c>
      <c r="C568" s="140">
        <v>906</v>
      </c>
      <c r="D568" s="125" t="s">
        <v>207</v>
      </c>
      <c r="E568" s="51" t="s">
        <v>602</v>
      </c>
      <c r="F568" s="125"/>
      <c r="G568" s="93">
        <f>G569</f>
        <v>3477.8</v>
      </c>
      <c r="H568" s="93">
        <f t="shared" ref="H568:I568" si="295">H569</f>
        <v>3477.8</v>
      </c>
      <c r="I568" s="93">
        <f t="shared" si="295"/>
        <v>3477.7</v>
      </c>
      <c r="J568" s="223">
        <f t="shared" si="284"/>
        <v>99.997124619012013</v>
      </c>
      <c r="K568" s="311"/>
    </row>
    <row r="569" spans="2:11" ht="32.25" thickBot="1" x14ac:dyDescent="0.25">
      <c r="B569" s="338" t="s">
        <v>93</v>
      </c>
      <c r="C569" s="127">
        <v>906</v>
      </c>
      <c r="D569" s="48" t="s">
        <v>207</v>
      </c>
      <c r="E569" s="181" t="s">
        <v>602</v>
      </c>
      <c r="F569" s="128" t="s">
        <v>91</v>
      </c>
      <c r="G569" s="130">
        <v>3477.8</v>
      </c>
      <c r="H569" s="131">
        <v>3477.8</v>
      </c>
      <c r="I569" s="132">
        <v>3477.7</v>
      </c>
      <c r="J569" s="133">
        <f t="shared" si="284"/>
        <v>99.997124619012013</v>
      </c>
      <c r="K569" s="311"/>
    </row>
    <row r="570" spans="2:11" ht="32.25" thickBot="1" x14ac:dyDescent="0.25">
      <c r="B570" s="110" t="s">
        <v>359</v>
      </c>
      <c r="C570" s="111">
        <v>906</v>
      </c>
      <c r="D570" s="112" t="s">
        <v>214</v>
      </c>
      <c r="E570" s="170"/>
      <c r="F570" s="105"/>
      <c r="G570" s="113">
        <f>G571+G582</f>
        <v>40706.1</v>
      </c>
      <c r="H570" s="113">
        <f t="shared" ref="H570:I570" si="296">H571+H582</f>
        <v>40937.1</v>
      </c>
      <c r="I570" s="113">
        <f t="shared" si="296"/>
        <v>40834.300000000003</v>
      </c>
      <c r="J570" s="135">
        <f t="shared" si="284"/>
        <v>99.748883042521342</v>
      </c>
      <c r="K570" s="311"/>
    </row>
    <row r="571" spans="2:11" ht="63" x14ac:dyDescent="0.2">
      <c r="B571" s="333" t="s">
        <v>464</v>
      </c>
      <c r="C571" s="117">
        <v>906</v>
      </c>
      <c r="D571" s="118" t="s">
        <v>214</v>
      </c>
      <c r="E571" s="145" t="s">
        <v>275</v>
      </c>
      <c r="F571" s="302"/>
      <c r="G571" s="137">
        <f>G575+G572</f>
        <v>36850.1</v>
      </c>
      <c r="H571" s="137">
        <f t="shared" ref="H571:I571" si="297">H575+H572</f>
        <v>36850.1</v>
      </c>
      <c r="I571" s="137">
        <f t="shared" si="297"/>
        <v>36747.300000000003</v>
      </c>
      <c r="J571" s="139">
        <f t="shared" si="284"/>
        <v>99.721031964635102</v>
      </c>
      <c r="K571" s="311"/>
    </row>
    <row r="572" spans="2:11" ht="94.5" x14ac:dyDescent="0.2">
      <c r="B572" s="346" t="s">
        <v>45</v>
      </c>
      <c r="C572" s="297">
        <v>906</v>
      </c>
      <c r="D572" s="154" t="s">
        <v>214</v>
      </c>
      <c r="E572" s="51" t="s">
        <v>320</v>
      </c>
      <c r="F572" s="177"/>
      <c r="G572" s="93">
        <f>G573</f>
        <v>104.4</v>
      </c>
      <c r="H572" s="93">
        <f t="shared" ref="H572:I573" si="298">H573</f>
        <v>104.4</v>
      </c>
      <c r="I572" s="93">
        <f t="shared" si="298"/>
        <v>104.4</v>
      </c>
      <c r="J572" s="223">
        <f t="shared" si="284"/>
        <v>100</v>
      </c>
      <c r="K572" s="311"/>
    </row>
    <row r="573" spans="2:11" ht="204.75" x14ac:dyDescent="0.2">
      <c r="B573" s="346" t="s">
        <v>448</v>
      </c>
      <c r="C573" s="297">
        <v>906</v>
      </c>
      <c r="D573" s="154" t="s">
        <v>214</v>
      </c>
      <c r="E573" s="51" t="s">
        <v>601</v>
      </c>
      <c r="F573" s="177"/>
      <c r="G573" s="93">
        <f>G574</f>
        <v>104.4</v>
      </c>
      <c r="H573" s="93">
        <f t="shared" si="298"/>
        <v>104.4</v>
      </c>
      <c r="I573" s="93">
        <f t="shared" si="298"/>
        <v>104.4</v>
      </c>
      <c r="J573" s="223">
        <f t="shared" si="284"/>
        <v>100</v>
      </c>
      <c r="K573" s="311"/>
    </row>
    <row r="574" spans="2:11" ht="63" x14ac:dyDescent="0.2">
      <c r="B574" s="346" t="s">
        <v>143</v>
      </c>
      <c r="C574" s="297">
        <v>906</v>
      </c>
      <c r="D574" s="154" t="s">
        <v>214</v>
      </c>
      <c r="E574" s="165" t="s">
        <v>601</v>
      </c>
      <c r="F574" s="178" t="s">
        <v>142</v>
      </c>
      <c r="G574" s="137">
        <v>104.4</v>
      </c>
      <c r="H574" s="137">
        <v>104.4</v>
      </c>
      <c r="I574" s="138">
        <v>104.4</v>
      </c>
      <c r="J574" s="223">
        <f t="shared" si="284"/>
        <v>100</v>
      </c>
      <c r="K574" s="311"/>
    </row>
    <row r="575" spans="2:11" ht="94.5" x14ac:dyDescent="0.2">
      <c r="B575" s="335" t="s">
        <v>603</v>
      </c>
      <c r="C575" s="140">
        <v>906</v>
      </c>
      <c r="D575" s="125" t="s">
        <v>214</v>
      </c>
      <c r="E575" s="51" t="s">
        <v>321</v>
      </c>
      <c r="F575" s="177"/>
      <c r="G575" s="93">
        <f>G576+G579</f>
        <v>36745.699999999997</v>
      </c>
      <c r="H575" s="93">
        <f t="shared" ref="H575:I575" si="299">H576+H579</f>
        <v>36745.699999999997</v>
      </c>
      <c r="I575" s="93">
        <f t="shared" si="299"/>
        <v>36642.9</v>
      </c>
      <c r="J575" s="223">
        <f t="shared" si="284"/>
        <v>99.720239374947283</v>
      </c>
      <c r="K575" s="311"/>
    </row>
    <row r="576" spans="2:11" ht="63" x14ac:dyDescent="0.2">
      <c r="B576" s="334" t="s">
        <v>141</v>
      </c>
      <c r="C576" s="140">
        <v>906</v>
      </c>
      <c r="D576" s="125" t="s">
        <v>214</v>
      </c>
      <c r="E576" s="51" t="s">
        <v>604</v>
      </c>
      <c r="F576" s="125"/>
      <c r="G576" s="93">
        <f>G577+G578</f>
        <v>6615.4000000000005</v>
      </c>
      <c r="H576" s="93">
        <f t="shared" ref="H576:I576" si="300">H577+H578</f>
        <v>6615.4000000000005</v>
      </c>
      <c r="I576" s="93">
        <f t="shared" si="300"/>
        <v>6560.1</v>
      </c>
      <c r="J576" s="223">
        <f t="shared" si="284"/>
        <v>99.164071711461133</v>
      </c>
      <c r="K576" s="311"/>
    </row>
    <row r="577" spans="2:11" ht="47.25" x14ac:dyDescent="0.2">
      <c r="B577" s="335" t="s">
        <v>140</v>
      </c>
      <c r="C577" s="140">
        <v>906</v>
      </c>
      <c r="D577" s="125" t="s">
        <v>214</v>
      </c>
      <c r="E577" s="51" t="s">
        <v>604</v>
      </c>
      <c r="F577" s="125" t="s">
        <v>139</v>
      </c>
      <c r="G577" s="93">
        <v>6237.6</v>
      </c>
      <c r="H577" s="93">
        <v>6237.6</v>
      </c>
      <c r="I577" s="93">
        <v>6237.6</v>
      </c>
      <c r="J577" s="223">
        <f t="shared" si="284"/>
        <v>100</v>
      </c>
      <c r="K577" s="311"/>
    </row>
    <row r="578" spans="2:11" ht="63" x14ac:dyDescent="0.2">
      <c r="B578" s="335" t="s">
        <v>143</v>
      </c>
      <c r="C578" s="140">
        <v>906</v>
      </c>
      <c r="D578" s="125" t="s">
        <v>214</v>
      </c>
      <c r="E578" s="51" t="s">
        <v>604</v>
      </c>
      <c r="F578" s="125" t="s">
        <v>142</v>
      </c>
      <c r="G578" s="93">
        <v>377.8</v>
      </c>
      <c r="H578" s="93">
        <v>377.8</v>
      </c>
      <c r="I578" s="93">
        <v>322.5</v>
      </c>
      <c r="J578" s="223">
        <f t="shared" si="284"/>
        <v>85.362625727898362</v>
      </c>
      <c r="K578" s="311"/>
    </row>
    <row r="579" spans="2:11" ht="47.25" x14ac:dyDescent="0.2">
      <c r="B579" s="335" t="s">
        <v>79</v>
      </c>
      <c r="C579" s="140">
        <v>906</v>
      </c>
      <c r="D579" s="125" t="s">
        <v>214</v>
      </c>
      <c r="E579" s="51" t="s">
        <v>605</v>
      </c>
      <c r="F579" s="125"/>
      <c r="G579" s="93">
        <f>G580</f>
        <v>30130.3</v>
      </c>
      <c r="H579" s="93">
        <f>H580</f>
        <v>30130.3</v>
      </c>
      <c r="I579" s="93">
        <f t="shared" ref="I579" si="301">I580</f>
        <v>30082.799999999999</v>
      </c>
      <c r="J579" s="223">
        <f t="shared" si="284"/>
        <v>99.842351387141846</v>
      </c>
      <c r="K579" s="311"/>
    </row>
    <row r="580" spans="2:11" ht="31.5" x14ac:dyDescent="0.2">
      <c r="B580" s="335" t="s">
        <v>94</v>
      </c>
      <c r="C580" s="160">
        <v>906</v>
      </c>
      <c r="D580" s="125" t="s">
        <v>214</v>
      </c>
      <c r="E580" s="51" t="s">
        <v>605</v>
      </c>
      <c r="F580" s="125" t="s">
        <v>90</v>
      </c>
      <c r="G580" s="93">
        <v>30130.3</v>
      </c>
      <c r="H580" s="124">
        <v>30130.3</v>
      </c>
      <c r="I580" s="124">
        <v>30082.799999999999</v>
      </c>
      <c r="J580" s="223">
        <f t="shared" si="284"/>
        <v>99.842351387141846</v>
      </c>
      <c r="K580" s="311"/>
    </row>
    <row r="581" spans="2:11" ht="31.5" x14ac:dyDescent="0.2">
      <c r="B581" s="335" t="s">
        <v>609</v>
      </c>
      <c r="C581" s="160">
        <v>906</v>
      </c>
      <c r="D581" s="125" t="s">
        <v>214</v>
      </c>
      <c r="E581" s="51" t="s">
        <v>48</v>
      </c>
      <c r="F581" s="125"/>
      <c r="G581" s="93">
        <f>G582</f>
        <v>3856</v>
      </c>
      <c r="H581" s="124">
        <f>H582</f>
        <v>4087</v>
      </c>
      <c r="I581" s="124">
        <f>I582</f>
        <v>4087</v>
      </c>
      <c r="J581" s="223">
        <f t="shared" si="284"/>
        <v>100</v>
      </c>
      <c r="K581" s="311"/>
    </row>
    <row r="582" spans="2:11" ht="126" x14ac:dyDescent="0.2">
      <c r="B582" s="335" t="s">
        <v>665</v>
      </c>
      <c r="C582" s="160">
        <v>906</v>
      </c>
      <c r="D582" s="125" t="s">
        <v>214</v>
      </c>
      <c r="E582" s="51" t="s">
        <v>664</v>
      </c>
      <c r="F582" s="125"/>
      <c r="G582" s="93">
        <f>G583</f>
        <v>3856</v>
      </c>
      <c r="H582" s="93">
        <f t="shared" ref="H582:I582" si="302">H583</f>
        <v>4087</v>
      </c>
      <c r="I582" s="93">
        <f t="shared" si="302"/>
        <v>4087</v>
      </c>
      <c r="J582" s="223">
        <f t="shared" si="284"/>
        <v>100</v>
      </c>
      <c r="K582" s="311"/>
    </row>
    <row r="583" spans="2:11" ht="63.75" thickBot="1" x14ac:dyDescent="0.25">
      <c r="B583" s="335" t="s">
        <v>143</v>
      </c>
      <c r="C583" s="117">
        <v>906</v>
      </c>
      <c r="D583" s="118" t="s">
        <v>214</v>
      </c>
      <c r="E583" s="181" t="s">
        <v>664</v>
      </c>
      <c r="F583" s="48" t="s">
        <v>142</v>
      </c>
      <c r="G583" s="137">
        <v>3856</v>
      </c>
      <c r="H583" s="131">
        <v>4087</v>
      </c>
      <c r="I583" s="132">
        <v>4087</v>
      </c>
      <c r="J583" s="133">
        <f t="shared" si="284"/>
        <v>100</v>
      </c>
      <c r="K583" s="311"/>
    </row>
    <row r="584" spans="2:11" ht="16.5" thickBot="1" x14ac:dyDescent="0.25">
      <c r="B584" s="103" t="s">
        <v>235</v>
      </c>
      <c r="C584" s="104">
        <v>906</v>
      </c>
      <c r="D584" s="105" t="s">
        <v>104</v>
      </c>
      <c r="E584" s="175"/>
      <c r="F584" s="105"/>
      <c r="G584" s="108">
        <f>G585+G590</f>
        <v>4867.2</v>
      </c>
      <c r="H584" s="108">
        <f t="shared" ref="H584:I584" si="303">H585+H590</f>
        <v>4867.2</v>
      </c>
      <c r="I584" s="108">
        <f t="shared" si="303"/>
        <v>4425.5999999999995</v>
      </c>
      <c r="J584" s="102">
        <f t="shared" si="284"/>
        <v>90.927021696252453</v>
      </c>
      <c r="K584" s="311"/>
    </row>
    <row r="585" spans="2:11" ht="16.5" thickBot="1" x14ac:dyDescent="0.25">
      <c r="B585" s="110" t="s">
        <v>360</v>
      </c>
      <c r="C585" s="111">
        <v>906</v>
      </c>
      <c r="D585" s="112">
        <v>1001</v>
      </c>
      <c r="E585" s="170"/>
      <c r="F585" s="112"/>
      <c r="G585" s="113">
        <f>G586</f>
        <v>859.9</v>
      </c>
      <c r="H585" s="113">
        <f t="shared" ref="H585:I585" si="304">H586</f>
        <v>859.9</v>
      </c>
      <c r="I585" s="114">
        <f t="shared" si="304"/>
        <v>859.9</v>
      </c>
      <c r="J585" s="135">
        <f t="shared" si="284"/>
        <v>100</v>
      </c>
      <c r="K585" s="311"/>
    </row>
    <row r="586" spans="2:11" ht="63" x14ac:dyDescent="0.2">
      <c r="B586" s="342" t="s">
        <v>464</v>
      </c>
      <c r="C586" s="117">
        <v>906</v>
      </c>
      <c r="D586" s="118" t="s">
        <v>215</v>
      </c>
      <c r="E586" s="119" t="s">
        <v>275</v>
      </c>
      <c r="F586" s="118"/>
      <c r="G586" s="137">
        <f>G588</f>
        <v>859.9</v>
      </c>
      <c r="H586" s="137">
        <f t="shared" ref="H586:I586" si="305">H588</f>
        <v>859.9</v>
      </c>
      <c r="I586" s="138">
        <f t="shared" si="305"/>
        <v>859.9</v>
      </c>
      <c r="J586" s="139">
        <f t="shared" si="284"/>
        <v>100</v>
      </c>
      <c r="K586" s="311"/>
    </row>
    <row r="587" spans="2:11" ht="94.5" x14ac:dyDescent="0.2">
      <c r="B587" s="334" t="s">
        <v>603</v>
      </c>
      <c r="C587" s="117">
        <v>906</v>
      </c>
      <c r="D587" s="118" t="s">
        <v>215</v>
      </c>
      <c r="E587" s="51" t="s">
        <v>321</v>
      </c>
      <c r="F587" s="118"/>
      <c r="G587" s="93">
        <f>G588</f>
        <v>859.9</v>
      </c>
      <c r="H587" s="93">
        <f t="shared" ref="H587:I587" si="306">H588</f>
        <v>859.9</v>
      </c>
      <c r="I587" s="93">
        <f t="shared" si="306"/>
        <v>859.9</v>
      </c>
      <c r="J587" s="223">
        <f t="shared" si="284"/>
        <v>100</v>
      </c>
      <c r="K587" s="311"/>
    </row>
    <row r="588" spans="2:11" ht="94.5" x14ac:dyDescent="0.2">
      <c r="B588" s="334" t="s">
        <v>118</v>
      </c>
      <c r="C588" s="140">
        <v>906</v>
      </c>
      <c r="D588" s="125" t="s">
        <v>215</v>
      </c>
      <c r="E588" s="129" t="s">
        <v>606</v>
      </c>
      <c r="F588" s="125"/>
      <c r="G588" s="93">
        <f>G589</f>
        <v>859.9</v>
      </c>
      <c r="H588" s="93">
        <f t="shared" ref="H588:I588" si="307">H589</f>
        <v>859.9</v>
      </c>
      <c r="I588" s="93">
        <f t="shared" si="307"/>
        <v>859.9</v>
      </c>
      <c r="J588" s="223">
        <f t="shared" si="284"/>
        <v>100</v>
      </c>
      <c r="K588" s="311"/>
    </row>
    <row r="589" spans="2:11" ht="63.75" thickBot="1" x14ac:dyDescent="0.25">
      <c r="B589" s="356" t="s">
        <v>184</v>
      </c>
      <c r="C589" s="142">
        <v>906</v>
      </c>
      <c r="D589" s="128" t="s">
        <v>215</v>
      </c>
      <c r="E589" s="129" t="s">
        <v>606</v>
      </c>
      <c r="F589" s="201" t="s">
        <v>353</v>
      </c>
      <c r="G589" s="137">
        <v>859.9</v>
      </c>
      <c r="H589" s="131">
        <v>859.9</v>
      </c>
      <c r="I589" s="132">
        <v>859.9</v>
      </c>
      <c r="J589" s="139">
        <f t="shared" si="284"/>
        <v>100</v>
      </c>
      <c r="K589" s="311"/>
    </row>
    <row r="590" spans="2:11" ht="16.5" customHeight="1" thickBot="1" x14ac:dyDescent="0.25">
      <c r="B590" s="110" t="s">
        <v>666</v>
      </c>
      <c r="C590" s="111">
        <v>906</v>
      </c>
      <c r="D590" s="112" t="s">
        <v>667</v>
      </c>
      <c r="E590" s="143"/>
      <c r="F590" s="147"/>
      <c r="G590" s="240">
        <f>G591</f>
        <v>4007.3</v>
      </c>
      <c r="H590" s="240">
        <f t="shared" ref="H590:I593" si="308">H591</f>
        <v>4007.3</v>
      </c>
      <c r="I590" s="240">
        <f t="shared" si="308"/>
        <v>3565.7</v>
      </c>
      <c r="J590" s="222">
        <f t="shared" si="284"/>
        <v>88.98011129688318</v>
      </c>
      <c r="K590" s="311"/>
    </row>
    <row r="591" spans="2:11" ht="63" x14ac:dyDescent="0.2">
      <c r="B591" s="333" t="s">
        <v>464</v>
      </c>
      <c r="C591" s="159">
        <v>906</v>
      </c>
      <c r="D591" s="118" t="s">
        <v>667</v>
      </c>
      <c r="E591" s="119" t="s">
        <v>275</v>
      </c>
      <c r="F591" s="118"/>
      <c r="G591" s="241">
        <f>G592</f>
        <v>4007.3</v>
      </c>
      <c r="H591" s="241">
        <f t="shared" si="308"/>
        <v>4007.3</v>
      </c>
      <c r="I591" s="241">
        <f t="shared" si="308"/>
        <v>3565.7</v>
      </c>
      <c r="J591" s="325">
        <f t="shared" si="284"/>
        <v>88.98011129688318</v>
      </c>
      <c r="K591" s="311"/>
    </row>
    <row r="592" spans="2:11" ht="63" x14ac:dyDescent="0.2">
      <c r="B592" s="334" t="s">
        <v>44</v>
      </c>
      <c r="C592" s="160">
        <v>906</v>
      </c>
      <c r="D592" s="125" t="s">
        <v>667</v>
      </c>
      <c r="E592" s="51" t="s">
        <v>319</v>
      </c>
      <c r="F592" s="125"/>
      <c r="G592" s="224">
        <f>G593</f>
        <v>4007.3</v>
      </c>
      <c r="H592" s="224">
        <f t="shared" si="308"/>
        <v>4007.3</v>
      </c>
      <c r="I592" s="224">
        <f t="shared" si="308"/>
        <v>3565.7</v>
      </c>
      <c r="J592" s="223">
        <f t="shared" si="284"/>
        <v>88.98011129688318</v>
      </c>
      <c r="K592" s="311"/>
    </row>
    <row r="593" spans="2:11" ht="78.75" x14ac:dyDescent="0.2">
      <c r="B593" s="334" t="s">
        <v>424</v>
      </c>
      <c r="C593" s="160">
        <v>906</v>
      </c>
      <c r="D593" s="125" t="s">
        <v>667</v>
      </c>
      <c r="E593" s="51" t="s">
        <v>591</v>
      </c>
      <c r="F593" s="125"/>
      <c r="G593" s="224">
        <f>G594</f>
        <v>4007.3</v>
      </c>
      <c r="H593" s="224">
        <f t="shared" si="308"/>
        <v>4007.3</v>
      </c>
      <c r="I593" s="224">
        <f t="shared" si="308"/>
        <v>3565.7</v>
      </c>
      <c r="J593" s="223">
        <f t="shared" si="284"/>
        <v>88.98011129688318</v>
      </c>
      <c r="K593" s="311"/>
    </row>
    <row r="594" spans="2:11" ht="63.75" thickBot="1" x14ac:dyDescent="0.25">
      <c r="B594" s="342" t="s">
        <v>184</v>
      </c>
      <c r="C594" s="127">
        <v>906</v>
      </c>
      <c r="D594" s="48" t="s">
        <v>667</v>
      </c>
      <c r="E594" s="145" t="s">
        <v>591</v>
      </c>
      <c r="F594" s="150" t="s">
        <v>353</v>
      </c>
      <c r="G594" s="226">
        <v>4007.3</v>
      </c>
      <c r="H594" s="131">
        <v>4007.3</v>
      </c>
      <c r="I594" s="132">
        <v>3565.7</v>
      </c>
      <c r="J594" s="133">
        <f t="shared" si="284"/>
        <v>88.98011129688318</v>
      </c>
      <c r="K594" s="311"/>
    </row>
    <row r="595" spans="2:11" ht="32.25" thickBot="1" x14ac:dyDescent="0.25">
      <c r="B595" s="103" t="s">
        <v>112</v>
      </c>
      <c r="C595" s="104">
        <v>906</v>
      </c>
      <c r="D595" s="105" t="s">
        <v>425</v>
      </c>
      <c r="E595" s="202"/>
      <c r="F595" s="203"/>
      <c r="G595" s="108">
        <f>G596</f>
        <v>202</v>
      </c>
      <c r="H595" s="108">
        <f t="shared" ref="H595:I595" si="309">H596</f>
        <v>202</v>
      </c>
      <c r="I595" s="109">
        <f t="shared" si="309"/>
        <v>202</v>
      </c>
      <c r="J595" s="102">
        <f t="shared" si="284"/>
        <v>100</v>
      </c>
      <c r="K595" s="311"/>
    </row>
    <row r="596" spans="2:11" ht="16.5" thickBot="1" x14ac:dyDescent="0.25">
      <c r="B596" s="204" t="s">
        <v>427</v>
      </c>
      <c r="C596" s="111">
        <v>906</v>
      </c>
      <c r="D596" s="112" t="s">
        <v>426</v>
      </c>
      <c r="E596" s="202"/>
      <c r="F596" s="203"/>
      <c r="G596" s="113">
        <f>G597</f>
        <v>202</v>
      </c>
      <c r="H596" s="113">
        <f t="shared" ref="H596:I596" si="310">H597</f>
        <v>202</v>
      </c>
      <c r="I596" s="114">
        <f t="shared" si="310"/>
        <v>202</v>
      </c>
      <c r="J596" s="135">
        <f t="shared" si="284"/>
        <v>100</v>
      </c>
      <c r="K596" s="311"/>
    </row>
    <row r="597" spans="2:11" ht="63" x14ac:dyDescent="0.2">
      <c r="B597" s="333" t="s">
        <v>607</v>
      </c>
      <c r="C597" s="127">
        <v>906</v>
      </c>
      <c r="D597" s="118" t="s">
        <v>426</v>
      </c>
      <c r="E597" s="119" t="s">
        <v>275</v>
      </c>
      <c r="F597" s="205"/>
      <c r="G597" s="121">
        <f>G598</f>
        <v>202</v>
      </c>
      <c r="H597" s="137">
        <f t="shared" ref="H597:I597" si="311">H598</f>
        <v>202</v>
      </c>
      <c r="I597" s="138">
        <f t="shared" si="311"/>
        <v>202</v>
      </c>
      <c r="J597" s="139">
        <f t="shared" si="284"/>
        <v>100</v>
      </c>
      <c r="K597" s="311"/>
    </row>
    <row r="598" spans="2:11" ht="94.5" x14ac:dyDescent="0.2">
      <c r="B598" s="335" t="s">
        <v>45</v>
      </c>
      <c r="C598" s="140">
        <v>906</v>
      </c>
      <c r="D598" s="125" t="s">
        <v>426</v>
      </c>
      <c r="E598" s="51" t="s">
        <v>320</v>
      </c>
      <c r="F598" s="156"/>
      <c r="G598" s="93">
        <f>G599+G601</f>
        <v>202</v>
      </c>
      <c r="H598" s="93">
        <f t="shared" ref="H598:I598" si="312">H599+H601</f>
        <v>202</v>
      </c>
      <c r="I598" s="93">
        <f t="shared" si="312"/>
        <v>202</v>
      </c>
      <c r="J598" s="223">
        <f t="shared" si="284"/>
        <v>100</v>
      </c>
      <c r="K598" s="311"/>
    </row>
    <row r="599" spans="2:11" ht="78.75" x14ac:dyDescent="0.2">
      <c r="B599" s="335" t="s">
        <v>428</v>
      </c>
      <c r="C599" s="160">
        <v>906</v>
      </c>
      <c r="D599" s="125" t="s">
        <v>426</v>
      </c>
      <c r="E599" s="51" t="s">
        <v>683</v>
      </c>
      <c r="F599" s="125"/>
      <c r="G599" s="224">
        <f>G600</f>
        <v>60.6</v>
      </c>
      <c r="H599" s="224">
        <f t="shared" ref="H599:I599" si="313">H600</f>
        <v>60.6</v>
      </c>
      <c r="I599" s="224">
        <f t="shared" si="313"/>
        <v>60.6</v>
      </c>
      <c r="J599" s="223">
        <f t="shared" si="284"/>
        <v>100</v>
      </c>
      <c r="K599" s="311"/>
    </row>
    <row r="600" spans="2:11" ht="31.5" x14ac:dyDescent="0.2">
      <c r="B600" s="335" t="s">
        <v>94</v>
      </c>
      <c r="C600" s="160">
        <v>906</v>
      </c>
      <c r="D600" s="125" t="s">
        <v>426</v>
      </c>
      <c r="E600" s="51" t="s">
        <v>683</v>
      </c>
      <c r="F600" s="125" t="s">
        <v>90</v>
      </c>
      <c r="G600" s="224">
        <v>60.6</v>
      </c>
      <c r="H600" s="124">
        <v>60.6</v>
      </c>
      <c r="I600" s="124">
        <v>60.6</v>
      </c>
      <c r="J600" s="223">
        <f t="shared" si="284"/>
        <v>100</v>
      </c>
      <c r="K600" s="311"/>
    </row>
    <row r="601" spans="2:11" ht="78.75" x14ac:dyDescent="0.2">
      <c r="B601" s="335" t="s">
        <v>428</v>
      </c>
      <c r="C601" s="160">
        <v>906</v>
      </c>
      <c r="D601" s="125" t="s">
        <v>426</v>
      </c>
      <c r="E601" s="51" t="s">
        <v>684</v>
      </c>
      <c r="F601" s="125"/>
      <c r="G601" s="224">
        <f>G602</f>
        <v>141.4</v>
      </c>
      <c r="H601" s="224">
        <f t="shared" ref="H601:I601" si="314">H602</f>
        <v>141.4</v>
      </c>
      <c r="I601" s="224">
        <f t="shared" si="314"/>
        <v>141.4</v>
      </c>
      <c r="J601" s="223">
        <f t="shared" si="284"/>
        <v>100</v>
      </c>
      <c r="K601" s="311"/>
    </row>
    <row r="602" spans="2:11" ht="32.25" thickBot="1" x14ac:dyDescent="0.25">
      <c r="B602" s="336" t="s">
        <v>94</v>
      </c>
      <c r="C602" s="225">
        <v>906</v>
      </c>
      <c r="D602" s="48" t="s">
        <v>426</v>
      </c>
      <c r="E602" s="145" t="s">
        <v>684</v>
      </c>
      <c r="F602" s="48" t="s">
        <v>90</v>
      </c>
      <c r="G602" s="226">
        <v>141.4</v>
      </c>
      <c r="H602" s="131">
        <v>141.4</v>
      </c>
      <c r="I602" s="132">
        <v>141.4</v>
      </c>
      <c r="J602" s="133">
        <f t="shared" si="284"/>
        <v>100</v>
      </c>
      <c r="K602" s="311"/>
    </row>
    <row r="603" spans="2:11" ht="32.25" thickBot="1" x14ac:dyDescent="0.25">
      <c r="B603" s="103" t="s">
        <v>350</v>
      </c>
      <c r="C603" s="107">
        <v>912</v>
      </c>
      <c r="D603" s="107"/>
      <c r="E603" s="202"/>
      <c r="F603" s="107"/>
      <c r="G603" s="108">
        <f t="shared" ref="G603:I603" si="315">G604+G612</f>
        <v>7703</v>
      </c>
      <c r="H603" s="108">
        <f t="shared" si="315"/>
        <v>7703</v>
      </c>
      <c r="I603" s="109">
        <f t="shared" si="315"/>
        <v>7614.4</v>
      </c>
      <c r="J603" s="102">
        <f t="shared" si="284"/>
        <v>98.849798779696215</v>
      </c>
      <c r="K603" s="311"/>
    </row>
    <row r="604" spans="2:11" ht="32.25" thickBot="1" x14ac:dyDescent="0.25">
      <c r="B604" s="103" t="s">
        <v>222</v>
      </c>
      <c r="C604" s="104">
        <v>912</v>
      </c>
      <c r="D604" s="105" t="s">
        <v>221</v>
      </c>
      <c r="E604" s="202"/>
      <c r="F604" s="107"/>
      <c r="G604" s="108">
        <f>G605</f>
        <v>6155.6</v>
      </c>
      <c r="H604" s="108">
        <f t="shared" ref="H604:I604" si="316">H605</f>
        <v>6155.6</v>
      </c>
      <c r="I604" s="109">
        <f t="shared" si="316"/>
        <v>6071.9</v>
      </c>
      <c r="J604" s="102">
        <f t="shared" si="284"/>
        <v>98.640262525180304</v>
      </c>
      <c r="K604" s="311"/>
    </row>
    <row r="605" spans="2:11" ht="95.25" thickBot="1" x14ac:dyDescent="0.25">
      <c r="B605" s="110" t="s">
        <v>423</v>
      </c>
      <c r="C605" s="104">
        <v>912</v>
      </c>
      <c r="D605" s="112" t="s">
        <v>198</v>
      </c>
      <c r="E605" s="207"/>
      <c r="F605" s="112"/>
      <c r="G605" s="113">
        <f>G606</f>
        <v>6155.6</v>
      </c>
      <c r="H605" s="113">
        <f t="shared" ref="H605:I605" si="317">H606</f>
        <v>6155.6</v>
      </c>
      <c r="I605" s="114">
        <f t="shared" si="317"/>
        <v>6071.9</v>
      </c>
      <c r="J605" s="135">
        <f t="shared" si="284"/>
        <v>98.640262525180304</v>
      </c>
      <c r="K605" s="311"/>
    </row>
    <row r="606" spans="2:11" ht="31.5" x14ac:dyDescent="0.2">
      <c r="B606" s="341" t="s">
        <v>609</v>
      </c>
      <c r="C606" s="117">
        <v>912</v>
      </c>
      <c r="D606" s="118" t="s">
        <v>198</v>
      </c>
      <c r="E606" s="119" t="s">
        <v>48</v>
      </c>
      <c r="F606" s="123"/>
      <c r="G606" s="121">
        <f>G607+G610</f>
        <v>6155.6</v>
      </c>
      <c r="H606" s="137">
        <f t="shared" ref="H606:I606" si="318">H607+H610</f>
        <v>6155.6</v>
      </c>
      <c r="I606" s="138">
        <f t="shared" si="318"/>
        <v>6071.9</v>
      </c>
      <c r="J606" s="139">
        <f t="shared" si="284"/>
        <v>98.640262525180304</v>
      </c>
      <c r="K606" s="311"/>
    </row>
    <row r="607" spans="2:11" ht="63" x14ac:dyDescent="0.2">
      <c r="B607" s="334" t="s">
        <v>141</v>
      </c>
      <c r="C607" s="140">
        <v>912</v>
      </c>
      <c r="D607" s="125" t="s">
        <v>198</v>
      </c>
      <c r="E607" s="125" t="s">
        <v>124</v>
      </c>
      <c r="F607" s="125"/>
      <c r="G607" s="93">
        <f>G608+G609</f>
        <v>3562.7999999999997</v>
      </c>
      <c r="H607" s="93">
        <f t="shared" ref="H607:I607" si="319">H608+H609</f>
        <v>3562.7999999999997</v>
      </c>
      <c r="I607" s="93">
        <f t="shared" si="319"/>
        <v>3479.1</v>
      </c>
      <c r="J607" s="223">
        <f t="shared" si="284"/>
        <v>97.650724149545312</v>
      </c>
      <c r="K607" s="311"/>
    </row>
    <row r="608" spans="2:11" ht="47.25" x14ac:dyDescent="0.2">
      <c r="B608" s="335" t="s">
        <v>140</v>
      </c>
      <c r="C608" s="140">
        <v>912</v>
      </c>
      <c r="D608" s="125" t="s">
        <v>198</v>
      </c>
      <c r="E608" s="125" t="s">
        <v>124</v>
      </c>
      <c r="F608" s="125" t="s">
        <v>139</v>
      </c>
      <c r="G608" s="93">
        <v>2199.6999999999998</v>
      </c>
      <c r="H608" s="124">
        <v>2199.6999999999998</v>
      </c>
      <c r="I608" s="124">
        <v>2125.1</v>
      </c>
      <c r="J608" s="223">
        <f t="shared" si="284"/>
        <v>96.608628449334006</v>
      </c>
      <c r="K608" s="311"/>
    </row>
    <row r="609" spans="2:12" ht="63" x14ac:dyDescent="0.2">
      <c r="B609" s="335" t="s">
        <v>143</v>
      </c>
      <c r="C609" s="140">
        <v>912</v>
      </c>
      <c r="D609" s="125" t="s">
        <v>198</v>
      </c>
      <c r="E609" s="125" t="s">
        <v>124</v>
      </c>
      <c r="F609" s="125" t="s">
        <v>142</v>
      </c>
      <c r="G609" s="93">
        <v>1363.1</v>
      </c>
      <c r="H609" s="124">
        <v>1363.1</v>
      </c>
      <c r="I609" s="124">
        <v>1354</v>
      </c>
      <c r="J609" s="223">
        <f t="shared" si="284"/>
        <v>99.332404078937714</v>
      </c>
      <c r="K609" s="311"/>
    </row>
    <row r="610" spans="2:12" ht="47.25" x14ac:dyDescent="0.2">
      <c r="B610" s="341" t="s">
        <v>381</v>
      </c>
      <c r="C610" s="140">
        <v>912</v>
      </c>
      <c r="D610" s="125" t="s">
        <v>198</v>
      </c>
      <c r="E610" s="125" t="s">
        <v>382</v>
      </c>
      <c r="F610" s="118"/>
      <c r="G610" s="93">
        <f>G611</f>
        <v>2592.8000000000002</v>
      </c>
      <c r="H610" s="93">
        <f t="shared" ref="H610:I610" si="320">H611</f>
        <v>2592.8000000000002</v>
      </c>
      <c r="I610" s="93">
        <f t="shared" si="320"/>
        <v>2592.8000000000002</v>
      </c>
      <c r="J610" s="223">
        <f t="shared" si="284"/>
        <v>100</v>
      </c>
      <c r="K610" s="311"/>
    </row>
    <row r="611" spans="2:12" ht="48" thickBot="1" x14ac:dyDescent="0.25">
      <c r="B611" s="338" t="s">
        <v>140</v>
      </c>
      <c r="C611" s="142">
        <v>912</v>
      </c>
      <c r="D611" s="128" t="s">
        <v>198</v>
      </c>
      <c r="E611" s="128" t="s">
        <v>382</v>
      </c>
      <c r="F611" s="48" t="s">
        <v>139</v>
      </c>
      <c r="G611" s="130">
        <v>2592.8000000000002</v>
      </c>
      <c r="H611" s="131">
        <v>2592.8000000000002</v>
      </c>
      <c r="I611" s="132">
        <v>2592.8000000000002</v>
      </c>
      <c r="J611" s="133">
        <f t="shared" si="284"/>
        <v>100</v>
      </c>
      <c r="K611" s="314"/>
    </row>
    <row r="612" spans="2:12" ht="16.5" thickBot="1" x14ac:dyDescent="0.25">
      <c r="B612" s="103" t="s">
        <v>235</v>
      </c>
      <c r="C612" s="104">
        <v>912</v>
      </c>
      <c r="D612" s="105" t="s">
        <v>104</v>
      </c>
      <c r="E612" s="207"/>
      <c r="F612" s="105"/>
      <c r="G612" s="108">
        <f>G613</f>
        <v>1547.4</v>
      </c>
      <c r="H612" s="108">
        <f t="shared" ref="H612:I612" si="321">H613</f>
        <v>1547.4</v>
      </c>
      <c r="I612" s="109">
        <f t="shared" si="321"/>
        <v>1542.5</v>
      </c>
      <c r="J612" s="102">
        <f t="shared" si="284"/>
        <v>99.68333979578648</v>
      </c>
      <c r="K612" s="311"/>
    </row>
    <row r="613" spans="2:12" ht="16.5" thickBot="1" x14ac:dyDescent="0.25">
      <c r="B613" s="110" t="s">
        <v>208</v>
      </c>
      <c r="C613" s="111">
        <v>912</v>
      </c>
      <c r="D613" s="112">
        <v>1001</v>
      </c>
      <c r="E613" s="112"/>
      <c r="F613" s="112"/>
      <c r="G613" s="113">
        <f>G614</f>
        <v>1547.4</v>
      </c>
      <c r="H613" s="113">
        <f t="shared" ref="H613:I613" si="322">H614</f>
        <v>1547.4</v>
      </c>
      <c r="I613" s="114">
        <f t="shared" si="322"/>
        <v>1542.5</v>
      </c>
      <c r="J613" s="135">
        <f t="shared" si="284"/>
        <v>99.68333979578648</v>
      </c>
      <c r="K613" s="311"/>
    </row>
    <row r="614" spans="2:12" ht="31.5" x14ac:dyDescent="0.2">
      <c r="B614" s="341" t="s">
        <v>609</v>
      </c>
      <c r="C614" s="208">
        <v>912</v>
      </c>
      <c r="D614" s="118" t="s">
        <v>215</v>
      </c>
      <c r="E614" s="209" t="s">
        <v>48</v>
      </c>
      <c r="F614" s="123"/>
      <c r="G614" s="121">
        <f>G615</f>
        <v>1547.4</v>
      </c>
      <c r="H614" s="137">
        <f t="shared" ref="H614:I614" si="323">H615</f>
        <v>1547.4</v>
      </c>
      <c r="I614" s="138">
        <f t="shared" si="323"/>
        <v>1542.5</v>
      </c>
      <c r="J614" s="139">
        <f t="shared" si="284"/>
        <v>99.68333979578648</v>
      </c>
      <c r="K614" s="311"/>
    </row>
    <row r="615" spans="2:12" ht="79.5" customHeight="1" x14ac:dyDescent="0.2">
      <c r="B615" s="334" t="s">
        <v>118</v>
      </c>
      <c r="C615" s="127">
        <v>912</v>
      </c>
      <c r="D615" s="118">
        <v>1001</v>
      </c>
      <c r="E615" s="174" t="s">
        <v>500</v>
      </c>
      <c r="F615" s="118"/>
      <c r="G615" s="93">
        <f>G616</f>
        <v>1547.4</v>
      </c>
      <c r="H615" s="93">
        <f t="shared" ref="H615:I615" si="324">H616</f>
        <v>1547.4</v>
      </c>
      <c r="I615" s="93">
        <f t="shared" si="324"/>
        <v>1542.5</v>
      </c>
      <c r="J615" s="223">
        <f t="shared" si="284"/>
        <v>99.68333979578648</v>
      </c>
      <c r="K615" s="311"/>
    </row>
    <row r="616" spans="2:12" ht="63.75" thickBot="1" x14ac:dyDescent="0.25">
      <c r="B616" s="356" t="s">
        <v>184</v>
      </c>
      <c r="C616" s="142">
        <v>912</v>
      </c>
      <c r="D616" s="48">
        <v>1001</v>
      </c>
      <c r="E616" s="169" t="s">
        <v>500</v>
      </c>
      <c r="F616" s="48" t="s">
        <v>353</v>
      </c>
      <c r="G616" s="130">
        <v>1547.4</v>
      </c>
      <c r="H616" s="131">
        <v>1547.4</v>
      </c>
      <c r="I616" s="132">
        <v>1542.5</v>
      </c>
      <c r="J616" s="133">
        <f t="shared" si="284"/>
        <v>99.68333979578648</v>
      </c>
      <c r="K616" s="311"/>
    </row>
    <row r="617" spans="2:12" ht="16.5" thickBot="1" x14ac:dyDescent="0.25">
      <c r="B617" s="103" t="s">
        <v>348</v>
      </c>
      <c r="C617" s="104">
        <v>913</v>
      </c>
      <c r="D617" s="107"/>
      <c r="E617" s="171"/>
      <c r="F617" s="105"/>
      <c r="G617" s="108">
        <f t="shared" ref="G617:I617" si="325">G618+G626</f>
        <v>5422.0000000000009</v>
      </c>
      <c r="H617" s="108">
        <f t="shared" si="325"/>
        <v>5422.0000000000009</v>
      </c>
      <c r="I617" s="109">
        <f t="shared" si="325"/>
        <v>5324.7</v>
      </c>
      <c r="J617" s="102">
        <f t="shared" si="284"/>
        <v>98.205459240132768</v>
      </c>
      <c r="K617" s="311"/>
    </row>
    <row r="618" spans="2:12" ht="32.25" thickBot="1" x14ac:dyDescent="0.25">
      <c r="B618" s="103" t="s">
        <v>222</v>
      </c>
      <c r="C618" s="104">
        <v>913</v>
      </c>
      <c r="D618" s="105" t="s">
        <v>221</v>
      </c>
      <c r="E618" s="171"/>
      <c r="F618" s="105"/>
      <c r="G618" s="108">
        <f>G619</f>
        <v>5324.7000000000007</v>
      </c>
      <c r="H618" s="108">
        <f t="shared" ref="H618:I619" si="326">H619</f>
        <v>5324.7000000000007</v>
      </c>
      <c r="I618" s="109">
        <f t="shared" si="326"/>
        <v>5227.5</v>
      </c>
      <c r="J618" s="102">
        <f t="shared" si="284"/>
        <v>98.174545044791245</v>
      </c>
      <c r="K618" s="311"/>
    </row>
    <row r="619" spans="2:12" ht="95.25" thickBot="1" x14ac:dyDescent="0.25">
      <c r="B619" s="110" t="s">
        <v>95</v>
      </c>
      <c r="C619" s="111">
        <v>913</v>
      </c>
      <c r="D619" s="112" t="s">
        <v>374</v>
      </c>
      <c r="E619" s="105"/>
      <c r="F619" s="112"/>
      <c r="G619" s="113">
        <f>G620</f>
        <v>5324.7000000000007</v>
      </c>
      <c r="H619" s="113">
        <f t="shared" si="326"/>
        <v>5324.7000000000007</v>
      </c>
      <c r="I619" s="114">
        <f t="shared" si="326"/>
        <v>5227.5</v>
      </c>
      <c r="J619" s="135">
        <f t="shared" si="284"/>
        <v>98.174545044791245</v>
      </c>
      <c r="K619" s="311"/>
    </row>
    <row r="620" spans="2:12" ht="31.5" x14ac:dyDescent="0.2">
      <c r="B620" s="341" t="s">
        <v>609</v>
      </c>
      <c r="C620" s="117">
        <v>913</v>
      </c>
      <c r="D620" s="118" t="s">
        <v>374</v>
      </c>
      <c r="E620" s="119" t="s">
        <v>48</v>
      </c>
      <c r="F620" s="123"/>
      <c r="G620" s="137">
        <f>G621+G624</f>
        <v>5324.7000000000007</v>
      </c>
      <c r="H620" s="137">
        <f t="shared" ref="H620:I620" si="327">H621+H624</f>
        <v>5324.7000000000007</v>
      </c>
      <c r="I620" s="138">
        <f t="shared" si="327"/>
        <v>5227.5</v>
      </c>
      <c r="J620" s="139">
        <f t="shared" si="284"/>
        <v>98.174545044791245</v>
      </c>
      <c r="K620" s="311"/>
    </row>
    <row r="621" spans="2:12" ht="63" x14ac:dyDescent="0.2">
      <c r="B621" s="334" t="s">
        <v>141</v>
      </c>
      <c r="C621" s="140">
        <v>913</v>
      </c>
      <c r="D621" s="125" t="s">
        <v>374</v>
      </c>
      <c r="E621" s="125" t="s">
        <v>124</v>
      </c>
      <c r="F621" s="125"/>
      <c r="G621" s="93">
        <f>G622+G623</f>
        <v>3582.6000000000004</v>
      </c>
      <c r="H621" s="93">
        <f t="shared" ref="H621:I621" si="328">H622+H623</f>
        <v>3582.6000000000004</v>
      </c>
      <c r="I621" s="93">
        <f t="shared" si="328"/>
        <v>3501</v>
      </c>
      <c r="J621" s="223">
        <f t="shared" si="284"/>
        <v>97.722324568748945</v>
      </c>
      <c r="K621" s="311"/>
    </row>
    <row r="622" spans="2:12" ht="47.25" x14ac:dyDescent="0.2">
      <c r="B622" s="335" t="s">
        <v>140</v>
      </c>
      <c r="C622" s="140">
        <v>913</v>
      </c>
      <c r="D622" s="125" t="s">
        <v>374</v>
      </c>
      <c r="E622" s="125" t="s">
        <v>124</v>
      </c>
      <c r="F622" s="125" t="s">
        <v>139</v>
      </c>
      <c r="G622" s="93">
        <v>3115.8</v>
      </c>
      <c r="H622" s="124">
        <v>3115.8</v>
      </c>
      <c r="I622" s="124">
        <v>3035</v>
      </c>
      <c r="J622" s="223">
        <f t="shared" si="284"/>
        <v>97.40676551768405</v>
      </c>
      <c r="K622" s="311"/>
    </row>
    <row r="623" spans="2:12" ht="63" x14ac:dyDescent="0.2">
      <c r="B623" s="335" t="s">
        <v>143</v>
      </c>
      <c r="C623" s="140">
        <v>913</v>
      </c>
      <c r="D623" s="125" t="s">
        <v>374</v>
      </c>
      <c r="E623" s="125" t="s">
        <v>124</v>
      </c>
      <c r="F623" s="125" t="s">
        <v>142</v>
      </c>
      <c r="G623" s="93">
        <v>466.8</v>
      </c>
      <c r="H623" s="124">
        <v>466.8</v>
      </c>
      <c r="I623" s="124">
        <v>466</v>
      </c>
      <c r="J623" s="223">
        <f t="shared" si="284"/>
        <v>99.8286203941731</v>
      </c>
      <c r="K623" s="311"/>
      <c r="L623" s="66"/>
    </row>
    <row r="624" spans="2:12" ht="63" x14ac:dyDescent="0.2">
      <c r="B624" s="335" t="s">
        <v>375</v>
      </c>
      <c r="C624" s="140">
        <v>913</v>
      </c>
      <c r="D624" s="125" t="s">
        <v>374</v>
      </c>
      <c r="E624" s="125" t="s">
        <v>187</v>
      </c>
      <c r="F624" s="125"/>
      <c r="G624" s="93">
        <f>G625</f>
        <v>1742.1</v>
      </c>
      <c r="H624" s="93">
        <f t="shared" ref="H624:I624" si="329">H625</f>
        <v>1742.1</v>
      </c>
      <c r="I624" s="93">
        <f t="shared" si="329"/>
        <v>1726.5</v>
      </c>
      <c r="J624" s="223">
        <f t="shared" ref="J624:J648" si="330">I624/H624*100</f>
        <v>99.104529016703978</v>
      </c>
      <c r="K624" s="311"/>
    </row>
    <row r="625" spans="2:11" ht="48" thickBot="1" x14ac:dyDescent="0.25">
      <c r="B625" s="336" t="s">
        <v>140</v>
      </c>
      <c r="C625" s="142">
        <v>913</v>
      </c>
      <c r="D625" s="128" t="s">
        <v>374</v>
      </c>
      <c r="E625" s="128" t="s">
        <v>187</v>
      </c>
      <c r="F625" s="128" t="s">
        <v>139</v>
      </c>
      <c r="G625" s="137">
        <v>1742.1</v>
      </c>
      <c r="H625" s="131">
        <v>1742.1</v>
      </c>
      <c r="I625" s="132">
        <v>1726.5</v>
      </c>
      <c r="J625" s="133">
        <f t="shared" si="330"/>
        <v>99.104529016703978</v>
      </c>
      <c r="K625" s="311"/>
    </row>
    <row r="626" spans="2:11" ht="16.5" thickBot="1" x14ac:dyDescent="0.25">
      <c r="B626" s="103" t="s">
        <v>235</v>
      </c>
      <c r="C626" s="104">
        <v>913</v>
      </c>
      <c r="D626" s="105" t="s">
        <v>104</v>
      </c>
      <c r="E626" s="175"/>
      <c r="F626" s="105"/>
      <c r="G626" s="210">
        <f>G627</f>
        <v>97.3</v>
      </c>
      <c r="H626" s="210">
        <f t="shared" ref="H626:I626" si="331">H627</f>
        <v>97.3</v>
      </c>
      <c r="I626" s="211">
        <f t="shared" si="331"/>
        <v>97.2</v>
      </c>
      <c r="J626" s="102">
        <f t="shared" si="330"/>
        <v>99.897225077081202</v>
      </c>
      <c r="K626" s="311"/>
    </row>
    <row r="627" spans="2:11" ht="16.5" thickBot="1" x14ac:dyDescent="0.25">
      <c r="B627" s="110" t="s">
        <v>208</v>
      </c>
      <c r="C627" s="198">
        <v>913</v>
      </c>
      <c r="D627" s="112">
        <v>1001</v>
      </c>
      <c r="E627" s="112"/>
      <c r="F627" s="112"/>
      <c r="G627" s="212">
        <f>G628</f>
        <v>97.3</v>
      </c>
      <c r="H627" s="212">
        <f t="shared" ref="H627:I629" si="332">H628</f>
        <v>97.3</v>
      </c>
      <c r="I627" s="213">
        <f t="shared" si="332"/>
        <v>97.2</v>
      </c>
      <c r="J627" s="135">
        <f t="shared" si="330"/>
        <v>99.897225077081202</v>
      </c>
      <c r="K627" s="311"/>
    </row>
    <row r="628" spans="2:11" ht="31.5" x14ac:dyDescent="0.2">
      <c r="B628" s="341" t="s">
        <v>609</v>
      </c>
      <c r="C628" s="117">
        <v>913</v>
      </c>
      <c r="D628" s="118" t="s">
        <v>215</v>
      </c>
      <c r="E628" s="119" t="s">
        <v>48</v>
      </c>
      <c r="F628" s="123"/>
      <c r="G628" s="122">
        <f>G629</f>
        <v>97.3</v>
      </c>
      <c r="H628" s="131">
        <f t="shared" si="332"/>
        <v>97.3</v>
      </c>
      <c r="I628" s="132">
        <f t="shared" si="332"/>
        <v>97.2</v>
      </c>
      <c r="J628" s="139">
        <f t="shared" si="330"/>
        <v>99.897225077081202</v>
      </c>
      <c r="K628" s="311"/>
    </row>
    <row r="629" spans="2:11" ht="94.5" x14ac:dyDescent="0.2">
      <c r="B629" s="334" t="s">
        <v>118</v>
      </c>
      <c r="C629" s="117">
        <v>913</v>
      </c>
      <c r="D629" s="118" t="s">
        <v>215</v>
      </c>
      <c r="E629" s="174" t="s">
        <v>500</v>
      </c>
      <c r="F629" s="118"/>
      <c r="G629" s="93">
        <f>G630</f>
        <v>97.3</v>
      </c>
      <c r="H629" s="93">
        <f t="shared" si="332"/>
        <v>97.3</v>
      </c>
      <c r="I629" s="93">
        <f t="shared" si="332"/>
        <v>97.2</v>
      </c>
      <c r="J629" s="223">
        <f t="shared" si="330"/>
        <v>99.897225077081202</v>
      </c>
      <c r="K629" s="311"/>
    </row>
    <row r="630" spans="2:11" ht="63.75" thickBot="1" x14ac:dyDescent="0.25">
      <c r="B630" s="356" t="s">
        <v>184</v>
      </c>
      <c r="C630" s="142">
        <v>913</v>
      </c>
      <c r="D630" s="48" t="s">
        <v>215</v>
      </c>
      <c r="E630" s="169" t="s">
        <v>500</v>
      </c>
      <c r="F630" s="128" t="s">
        <v>353</v>
      </c>
      <c r="G630" s="130">
        <v>97.3</v>
      </c>
      <c r="H630" s="131">
        <v>97.3</v>
      </c>
      <c r="I630" s="132">
        <v>97.2</v>
      </c>
      <c r="J630" s="133">
        <f t="shared" si="330"/>
        <v>99.897225077081202</v>
      </c>
      <c r="K630" s="311"/>
    </row>
    <row r="631" spans="2:11" ht="79.5" thickBot="1" x14ac:dyDescent="0.25">
      <c r="B631" s="214" t="s">
        <v>623</v>
      </c>
      <c r="C631" s="107">
        <v>918</v>
      </c>
      <c r="D631" s="105" t="s">
        <v>221</v>
      </c>
      <c r="E631" s="170"/>
      <c r="F631" s="171"/>
      <c r="G631" s="108">
        <f>G632</f>
        <v>647</v>
      </c>
      <c r="H631" s="108">
        <f t="shared" ref="H631:I631" si="333">H632</f>
        <v>647</v>
      </c>
      <c r="I631" s="215">
        <f t="shared" si="333"/>
        <v>647</v>
      </c>
      <c r="J631" s="102">
        <f t="shared" si="330"/>
        <v>100</v>
      </c>
      <c r="K631" s="312"/>
    </row>
    <row r="632" spans="2:11" ht="32.25" thickBot="1" x14ac:dyDescent="0.25">
      <c r="B632" s="214" t="s">
        <v>222</v>
      </c>
      <c r="C632" s="107">
        <v>918</v>
      </c>
      <c r="D632" s="105" t="s">
        <v>221</v>
      </c>
      <c r="E632" s="170"/>
      <c r="F632" s="171"/>
      <c r="G632" s="108">
        <f>G633</f>
        <v>647</v>
      </c>
      <c r="H632" s="108">
        <f t="shared" ref="H632:I632" si="334">H633</f>
        <v>647</v>
      </c>
      <c r="I632" s="109">
        <f t="shared" si="334"/>
        <v>647</v>
      </c>
      <c r="J632" s="102">
        <f t="shared" si="330"/>
        <v>100</v>
      </c>
      <c r="K632" s="312"/>
    </row>
    <row r="633" spans="2:11" ht="32.25" thickBot="1" x14ac:dyDescent="0.25">
      <c r="B633" s="146" t="s">
        <v>545</v>
      </c>
      <c r="C633" s="111">
        <v>918</v>
      </c>
      <c r="D633" s="147" t="s">
        <v>547</v>
      </c>
      <c r="E633" s="148"/>
      <c r="F633" s="149"/>
      <c r="G633" s="113">
        <f>G634</f>
        <v>647</v>
      </c>
      <c r="H633" s="113">
        <f t="shared" ref="H633:I633" si="335">H634</f>
        <v>647</v>
      </c>
      <c r="I633" s="114">
        <f t="shared" si="335"/>
        <v>647</v>
      </c>
      <c r="J633" s="135">
        <f t="shared" si="330"/>
        <v>100</v>
      </c>
      <c r="K633" s="312"/>
    </row>
    <row r="634" spans="2:11" ht="31.5" x14ac:dyDescent="0.2">
      <c r="B634" s="339" t="s">
        <v>609</v>
      </c>
      <c r="C634" s="127">
        <v>918</v>
      </c>
      <c r="D634" s="150" t="s">
        <v>547</v>
      </c>
      <c r="E634" s="145" t="s">
        <v>48</v>
      </c>
      <c r="F634" s="48"/>
      <c r="G634" s="121">
        <f>G635</f>
        <v>647</v>
      </c>
      <c r="H634" s="137">
        <f t="shared" ref="H634:I634" si="336">H635</f>
        <v>647</v>
      </c>
      <c r="I634" s="138">
        <f t="shared" si="336"/>
        <v>647</v>
      </c>
      <c r="J634" s="139">
        <f t="shared" si="330"/>
        <v>100</v>
      </c>
      <c r="K634" s="312"/>
    </row>
    <row r="635" spans="2:11" ht="31.5" customHeight="1" x14ac:dyDescent="0.2">
      <c r="B635" s="340" t="s">
        <v>546</v>
      </c>
      <c r="C635" s="140">
        <v>918</v>
      </c>
      <c r="D635" s="125" t="s">
        <v>547</v>
      </c>
      <c r="E635" s="51" t="s">
        <v>548</v>
      </c>
      <c r="F635" s="125"/>
      <c r="G635" s="93">
        <f>G636</f>
        <v>647</v>
      </c>
      <c r="H635" s="93">
        <f t="shared" ref="H635:I635" si="337">H636</f>
        <v>647</v>
      </c>
      <c r="I635" s="93">
        <f t="shared" si="337"/>
        <v>647</v>
      </c>
      <c r="J635" s="223">
        <f t="shared" si="330"/>
        <v>100</v>
      </c>
      <c r="K635" s="312"/>
    </row>
    <row r="636" spans="2:11" ht="16.5" thickBot="1" x14ac:dyDescent="0.25">
      <c r="B636" s="339" t="s">
        <v>625</v>
      </c>
      <c r="C636" s="127">
        <v>918</v>
      </c>
      <c r="D636" s="150" t="s">
        <v>547</v>
      </c>
      <c r="E636" s="145" t="s">
        <v>548</v>
      </c>
      <c r="F636" s="48" t="s">
        <v>626</v>
      </c>
      <c r="G636" s="130">
        <v>647</v>
      </c>
      <c r="H636" s="131">
        <v>647</v>
      </c>
      <c r="I636" s="132">
        <v>647</v>
      </c>
      <c r="J636" s="133">
        <f t="shared" si="330"/>
        <v>100</v>
      </c>
      <c r="K636" s="312"/>
    </row>
    <row r="637" spans="2:11" ht="79.5" thickBot="1" x14ac:dyDescent="0.25">
      <c r="B637" s="103" t="s">
        <v>349</v>
      </c>
      <c r="C637" s="104">
        <v>919</v>
      </c>
      <c r="D637" s="196"/>
      <c r="E637" s="171"/>
      <c r="F637" s="171"/>
      <c r="G637" s="108">
        <f>G638+G644</f>
        <v>17408.900000000001</v>
      </c>
      <c r="H637" s="108">
        <f>H638+H644</f>
        <v>17408.900000000001</v>
      </c>
      <c r="I637" s="215">
        <f>I638+I644</f>
        <v>17408.300000000003</v>
      </c>
      <c r="J637" s="102">
        <f t="shared" si="330"/>
        <v>99.996553487009535</v>
      </c>
      <c r="K637" s="311"/>
    </row>
    <row r="638" spans="2:11" ht="32.25" thickBot="1" x14ac:dyDescent="0.25">
      <c r="B638" s="103" t="s">
        <v>222</v>
      </c>
      <c r="C638" s="104">
        <v>919</v>
      </c>
      <c r="D638" s="105" t="s">
        <v>221</v>
      </c>
      <c r="E638" s="171"/>
      <c r="F638" s="171"/>
      <c r="G638" s="108">
        <f>G639</f>
        <v>16905.900000000001</v>
      </c>
      <c r="H638" s="108">
        <f t="shared" ref="H638:I638" si="338">H639</f>
        <v>16905.900000000001</v>
      </c>
      <c r="I638" s="108">
        <f t="shared" si="338"/>
        <v>16905.400000000001</v>
      </c>
      <c r="J638" s="102">
        <f t="shared" si="330"/>
        <v>99.997042452634872</v>
      </c>
      <c r="K638" s="311"/>
    </row>
    <row r="639" spans="2:11" ht="95.25" thickBot="1" x14ac:dyDescent="0.25">
      <c r="B639" s="110" t="s">
        <v>95</v>
      </c>
      <c r="C639" s="111">
        <v>919</v>
      </c>
      <c r="D639" s="112" t="s">
        <v>374</v>
      </c>
      <c r="E639" s="171"/>
      <c r="F639" s="105"/>
      <c r="G639" s="113">
        <f>G640</f>
        <v>16905.900000000001</v>
      </c>
      <c r="H639" s="113">
        <f t="shared" ref="H639:I639" si="339">H640</f>
        <v>16905.900000000001</v>
      </c>
      <c r="I639" s="114">
        <f t="shared" si="339"/>
        <v>16905.400000000001</v>
      </c>
      <c r="J639" s="135">
        <f t="shared" si="330"/>
        <v>99.997042452634872</v>
      </c>
      <c r="K639" s="311"/>
    </row>
    <row r="640" spans="2:11" ht="63" x14ac:dyDescent="0.2">
      <c r="B640" s="364" t="s">
        <v>438</v>
      </c>
      <c r="C640" s="117">
        <v>919</v>
      </c>
      <c r="D640" s="118" t="s">
        <v>374</v>
      </c>
      <c r="E640" s="118" t="s">
        <v>437</v>
      </c>
      <c r="F640" s="200"/>
      <c r="G640" s="121">
        <f>G641</f>
        <v>16905.900000000001</v>
      </c>
      <c r="H640" s="121">
        <f t="shared" ref="H640:I640" si="340">H641</f>
        <v>16905.900000000001</v>
      </c>
      <c r="I640" s="138">
        <f t="shared" si="340"/>
        <v>16905.400000000001</v>
      </c>
      <c r="J640" s="139">
        <f t="shared" si="330"/>
        <v>99.997042452634872</v>
      </c>
      <c r="K640" s="311"/>
    </row>
    <row r="641" spans="2:11" ht="63" x14ac:dyDescent="0.2">
      <c r="B641" s="334" t="s">
        <v>141</v>
      </c>
      <c r="C641" s="140">
        <v>919</v>
      </c>
      <c r="D641" s="125" t="s">
        <v>374</v>
      </c>
      <c r="E641" s="125" t="s">
        <v>439</v>
      </c>
      <c r="F641" s="177"/>
      <c r="G641" s="93">
        <f>G642+G643</f>
        <v>16905.900000000001</v>
      </c>
      <c r="H641" s="93">
        <f t="shared" ref="H641:I641" si="341">H642+H643</f>
        <v>16905.900000000001</v>
      </c>
      <c r="I641" s="93">
        <f t="shared" si="341"/>
        <v>16905.400000000001</v>
      </c>
      <c r="J641" s="223">
        <f t="shared" si="330"/>
        <v>99.997042452634872</v>
      </c>
      <c r="K641" s="311"/>
    </row>
    <row r="642" spans="2:11" ht="47.25" x14ac:dyDescent="0.2">
      <c r="B642" s="340" t="s">
        <v>140</v>
      </c>
      <c r="C642" s="140">
        <v>919</v>
      </c>
      <c r="D642" s="125" t="s">
        <v>374</v>
      </c>
      <c r="E642" s="125" t="s">
        <v>439</v>
      </c>
      <c r="F642" s="125" t="s">
        <v>139</v>
      </c>
      <c r="G642" s="93">
        <v>15142.7</v>
      </c>
      <c r="H642" s="124">
        <v>15142.7</v>
      </c>
      <c r="I642" s="124">
        <v>15142.6</v>
      </c>
      <c r="J642" s="223">
        <f t="shared" si="330"/>
        <v>99.999339615788458</v>
      </c>
      <c r="K642" s="311"/>
    </row>
    <row r="643" spans="2:11" ht="63.75" thickBot="1" x14ac:dyDescent="0.25">
      <c r="B643" s="339" t="s">
        <v>143</v>
      </c>
      <c r="C643" s="142">
        <v>919</v>
      </c>
      <c r="D643" s="128" t="s">
        <v>374</v>
      </c>
      <c r="E643" s="128" t="s">
        <v>439</v>
      </c>
      <c r="F643" s="128" t="s">
        <v>142</v>
      </c>
      <c r="G643" s="130">
        <v>1763.2</v>
      </c>
      <c r="H643" s="158">
        <v>1763.2</v>
      </c>
      <c r="I643" s="132">
        <v>1762.8</v>
      </c>
      <c r="J643" s="133">
        <f t="shared" si="330"/>
        <v>99.977313974591638</v>
      </c>
      <c r="K643" s="311"/>
    </row>
    <row r="644" spans="2:11" ht="16.5" thickBot="1" x14ac:dyDescent="0.25">
      <c r="B644" s="103" t="s">
        <v>235</v>
      </c>
      <c r="C644" s="104">
        <v>919</v>
      </c>
      <c r="D644" s="105" t="s">
        <v>104</v>
      </c>
      <c r="E644" s="175"/>
      <c r="F644" s="105"/>
      <c r="G644" s="210">
        <f>G645</f>
        <v>503</v>
      </c>
      <c r="H644" s="210">
        <f t="shared" ref="H644:I644" si="342">H645</f>
        <v>503</v>
      </c>
      <c r="I644" s="211">
        <f t="shared" si="342"/>
        <v>502.9</v>
      </c>
      <c r="J644" s="102">
        <f t="shared" si="330"/>
        <v>99.980119284294233</v>
      </c>
      <c r="K644" s="311"/>
    </row>
    <row r="645" spans="2:11" ht="16.5" thickBot="1" x14ac:dyDescent="0.25">
      <c r="B645" s="110" t="s">
        <v>208</v>
      </c>
      <c r="C645" s="198">
        <v>919</v>
      </c>
      <c r="D645" s="112">
        <v>1001</v>
      </c>
      <c r="E645" s="112"/>
      <c r="F645" s="112"/>
      <c r="G645" s="212">
        <f>G646</f>
        <v>503</v>
      </c>
      <c r="H645" s="212">
        <f t="shared" ref="H645:I645" si="343">H646</f>
        <v>503</v>
      </c>
      <c r="I645" s="213">
        <f t="shared" si="343"/>
        <v>502.9</v>
      </c>
      <c r="J645" s="135">
        <f t="shared" si="330"/>
        <v>99.980119284294233</v>
      </c>
      <c r="K645" s="311"/>
    </row>
    <row r="646" spans="2:11" ht="63" x14ac:dyDescent="0.2">
      <c r="B646" s="365" t="s">
        <v>438</v>
      </c>
      <c r="C646" s="117">
        <v>919</v>
      </c>
      <c r="D646" s="48">
        <v>1001</v>
      </c>
      <c r="E646" s="118" t="s">
        <v>437</v>
      </c>
      <c r="F646" s="118"/>
      <c r="G646" s="122">
        <f>G647</f>
        <v>503</v>
      </c>
      <c r="H646" s="131">
        <f t="shared" ref="H646:I646" si="344">H647</f>
        <v>503</v>
      </c>
      <c r="I646" s="132">
        <f t="shared" si="344"/>
        <v>502.9</v>
      </c>
      <c r="J646" s="139">
        <f t="shared" si="330"/>
        <v>99.980119284294233</v>
      </c>
      <c r="K646" s="311"/>
    </row>
    <row r="647" spans="2:11" ht="80.25" customHeight="1" x14ac:dyDescent="0.2">
      <c r="B647" s="334" t="s">
        <v>118</v>
      </c>
      <c r="C647" s="140">
        <v>919</v>
      </c>
      <c r="D647" s="125">
        <v>1001</v>
      </c>
      <c r="E647" s="125" t="s">
        <v>501</v>
      </c>
      <c r="F647" s="125"/>
      <c r="G647" s="124">
        <f>G648</f>
        <v>503</v>
      </c>
      <c r="H647" s="124">
        <f t="shared" ref="H647:I647" si="345">H648</f>
        <v>503</v>
      </c>
      <c r="I647" s="124">
        <f t="shared" si="345"/>
        <v>502.9</v>
      </c>
      <c r="J647" s="223">
        <f t="shared" si="330"/>
        <v>99.980119284294233</v>
      </c>
      <c r="K647" s="311"/>
    </row>
    <row r="648" spans="2:11" ht="63.75" thickBot="1" x14ac:dyDescent="0.25">
      <c r="B648" s="366" t="s">
        <v>184</v>
      </c>
      <c r="C648" s="216">
        <v>919</v>
      </c>
      <c r="D648" s="217">
        <v>1001</v>
      </c>
      <c r="E648" s="53" t="s">
        <v>501</v>
      </c>
      <c r="F648" s="53" t="s">
        <v>353</v>
      </c>
      <c r="G648" s="218">
        <v>503</v>
      </c>
      <c r="H648" s="219">
        <v>503</v>
      </c>
      <c r="I648" s="220">
        <v>502.9</v>
      </c>
      <c r="J648" s="133">
        <f t="shared" si="330"/>
        <v>99.980119284294233</v>
      </c>
      <c r="K648" s="311"/>
    </row>
    <row r="649" spans="2:11" ht="26.25" customHeight="1" x14ac:dyDescent="0.2">
      <c r="B649" s="303"/>
      <c r="C649" s="376"/>
      <c r="G649" s="378"/>
    </row>
    <row r="650" spans="2:11" ht="18.75" customHeight="1" x14ac:dyDescent="0.25">
      <c r="B650" s="303"/>
      <c r="C650" s="381"/>
      <c r="D650" s="382"/>
      <c r="E650" s="382"/>
      <c r="F650" s="382"/>
      <c r="G650" s="383"/>
      <c r="H650" s="383"/>
      <c r="I650" s="383"/>
      <c r="J650" s="383"/>
    </row>
    <row r="651" spans="2:11" ht="17.25" customHeight="1" x14ac:dyDescent="0.25">
      <c r="B651" s="303"/>
      <c r="C651" s="381"/>
      <c r="D651" s="382"/>
      <c r="E651" s="382"/>
      <c r="F651" s="382"/>
      <c r="G651" s="383"/>
      <c r="H651" s="383"/>
      <c r="I651" s="383"/>
    </row>
    <row r="652" spans="2:11" ht="17.25" customHeight="1" x14ac:dyDescent="0.25">
      <c r="B652" s="303"/>
      <c r="C652" s="381"/>
      <c r="D652" s="382"/>
      <c r="E652" s="382"/>
      <c r="F652" s="382"/>
      <c r="G652" s="383"/>
      <c r="H652" s="383"/>
      <c r="I652" s="383"/>
      <c r="J652" s="383"/>
    </row>
    <row r="653" spans="2:11" x14ac:dyDescent="0.25">
      <c r="B653" s="384"/>
      <c r="C653" s="381"/>
      <c r="D653" s="382"/>
      <c r="E653" s="382"/>
      <c r="F653" s="382"/>
      <c r="G653" s="383"/>
      <c r="H653" s="383"/>
      <c r="I653" s="383"/>
      <c r="J653" s="383"/>
    </row>
    <row r="654" spans="2:11" x14ac:dyDescent="0.25">
      <c r="B654" s="384"/>
      <c r="C654" s="381"/>
      <c r="D654" s="382"/>
      <c r="E654" s="382"/>
      <c r="F654" s="382"/>
      <c r="G654" s="383"/>
      <c r="H654" s="383"/>
      <c r="I654" s="383"/>
      <c r="J654" s="383"/>
    </row>
    <row r="655" spans="2:11" x14ac:dyDescent="0.25">
      <c r="B655" s="384"/>
      <c r="C655" s="381"/>
      <c r="D655" s="382"/>
      <c r="E655" s="382"/>
      <c r="F655" s="382"/>
      <c r="G655" s="382"/>
    </row>
    <row r="656" spans="2:11" ht="33.75" customHeight="1" x14ac:dyDescent="0.2">
      <c r="B656" s="385"/>
      <c r="C656" s="381"/>
    </row>
    <row r="657" spans="2:5" x14ac:dyDescent="0.2">
      <c r="B657" s="386"/>
      <c r="C657" s="381"/>
    </row>
    <row r="658" spans="2:5" x14ac:dyDescent="0.2">
      <c r="B658" s="386"/>
      <c r="C658" s="381"/>
    </row>
    <row r="659" spans="2:5" x14ac:dyDescent="0.2">
      <c r="B659" s="384"/>
      <c r="C659" s="381"/>
    </row>
    <row r="660" spans="2:5" x14ac:dyDescent="0.2">
      <c r="B660" s="384"/>
      <c r="C660" s="381"/>
    </row>
    <row r="661" spans="2:5" x14ac:dyDescent="0.2">
      <c r="B661" s="384"/>
      <c r="C661" s="381"/>
    </row>
    <row r="662" spans="2:5" x14ac:dyDescent="0.2">
      <c r="B662" s="384"/>
      <c r="C662" s="381"/>
    </row>
    <row r="663" spans="2:5" x14ac:dyDescent="0.2">
      <c r="B663" s="384"/>
      <c r="C663" s="381"/>
    </row>
    <row r="664" spans="2:5" x14ac:dyDescent="0.2">
      <c r="B664" s="384"/>
      <c r="C664" s="381"/>
    </row>
    <row r="665" spans="2:5" x14ac:dyDescent="0.2">
      <c r="B665" s="384"/>
      <c r="C665" s="381"/>
    </row>
    <row r="666" spans="2:5" x14ac:dyDescent="0.2">
      <c r="B666" s="384"/>
      <c r="C666" s="381"/>
    </row>
    <row r="667" spans="2:5" x14ac:dyDescent="0.2">
      <c r="B667" s="384"/>
      <c r="C667" s="381"/>
      <c r="D667" s="381"/>
      <c r="E667" s="381"/>
    </row>
    <row r="668" spans="2:5" x14ac:dyDescent="0.2">
      <c r="B668" s="384"/>
      <c r="C668" s="381"/>
      <c r="D668" s="381"/>
      <c r="E668" s="381"/>
    </row>
    <row r="669" spans="2:5" x14ac:dyDescent="0.2">
      <c r="B669" s="384"/>
      <c r="C669" s="381"/>
      <c r="D669" s="381"/>
      <c r="E669" s="381"/>
    </row>
    <row r="670" spans="2:5" x14ac:dyDescent="0.2">
      <c r="B670" s="384"/>
      <c r="C670" s="381"/>
      <c r="D670" s="381"/>
      <c r="E670" s="381"/>
    </row>
    <row r="671" spans="2:5" x14ac:dyDescent="0.2">
      <c r="B671" s="384"/>
      <c r="C671" s="381"/>
      <c r="D671" s="381"/>
      <c r="E671" s="381"/>
    </row>
    <row r="672" spans="2:5" x14ac:dyDescent="0.2">
      <c r="B672" s="384"/>
      <c r="C672" s="381"/>
      <c r="D672" s="381"/>
      <c r="E672" s="381"/>
    </row>
    <row r="673" spans="2:5" x14ac:dyDescent="0.2">
      <c r="B673" s="384"/>
      <c r="C673" s="381"/>
      <c r="D673" s="381"/>
      <c r="E673" s="381"/>
    </row>
    <row r="674" spans="2:5" x14ac:dyDescent="0.2">
      <c r="B674" s="384"/>
      <c r="C674" s="381"/>
      <c r="D674" s="381"/>
      <c r="E674" s="381"/>
    </row>
    <row r="675" spans="2:5" x14ac:dyDescent="0.2">
      <c r="B675" s="384"/>
      <c r="C675" s="381"/>
      <c r="D675" s="381"/>
      <c r="E675" s="381"/>
    </row>
    <row r="676" spans="2:5" x14ac:dyDescent="0.2">
      <c r="B676" s="384"/>
      <c r="C676" s="381"/>
      <c r="D676" s="381"/>
      <c r="E676" s="381"/>
    </row>
    <row r="677" spans="2:5" x14ac:dyDescent="0.2">
      <c r="B677" s="384"/>
      <c r="C677" s="381"/>
      <c r="D677" s="381"/>
      <c r="E677" s="381"/>
    </row>
    <row r="678" spans="2:5" x14ac:dyDescent="0.2">
      <c r="B678" s="384"/>
      <c r="C678" s="381"/>
      <c r="D678" s="381"/>
      <c r="E678" s="381"/>
    </row>
    <row r="679" spans="2:5" x14ac:dyDescent="0.2">
      <c r="B679" s="384"/>
      <c r="C679" s="381"/>
      <c r="D679" s="381"/>
      <c r="E679" s="381"/>
    </row>
    <row r="680" spans="2:5" x14ac:dyDescent="0.2">
      <c r="B680" s="384"/>
      <c r="C680" s="381"/>
      <c r="D680" s="381"/>
      <c r="E680" s="381"/>
    </row>
    <row r="681" spans="2:5" x14ac:dyDescent="0.2">
      <c r="B681" s="384"/>
      <c r="C681" s="381"/>
      <c r="D681" s="381"/>
      <c r="E681" s="381"/>
    </row>
    <row r="682" spans="2:5" x14ac:dyDescent="0.2">
      <c r="B682" s="384"/>
      <c r="C682" s="381"/>
      <c r="D682" s="381"/>
      <c r="E682" s="381"/>
    </row>
    <row r="683" spans="2:5" x14ac:dyDescent="0.2">
      <c r="B683" s="384"/>
      <c r="C683" s="381"/>
      <c r="D683" s="381"/>
      <c r="E683" s="381"/>
    </row>
    <row r="684" spans="2:5" x14ac:dyDescent="0.2">
      <c r="B684" s="384"/>
      <c r="C684" s="381"/>
      <c r="D684" s="381"/>
      <c r="E684" s="381"/>
    </row>
    <row r="685" spans="2:5" x14ac:dyDescent="0.2">
      <c r="B685" s="384"/>
      <c r="C685" s="381"/>
      <c r="D685" s="381"/>
      <c r="E685" s="381"/>
    </row>
    <row r="686" spans="2:5" x14ac:dyDescent="0.2">
      <c r="B686" s="384"/>
      <c r="C686" s="381"/>
      <c r="D686" s="381"/>
      <c r="E686" s="381"/>
    </row>
    <row r="687" spans="2:5" x14ac:dyDescent="0.2">
      <c r="B687" s="384"/>
      <c r="C687" s="381"/>
      <c r="D687" s="381"/>
      <c r="E687" s="381"/>
    </row>
    <row r="688" spans="2:5" x14ac:dyDescent="0.2">
      <c r="B688" s="384"/>
      <c r="C688" s="381"/>
      <c r="D688" s="381"/>
      <c r="E688" s="381"/>
    </row>
    <row r="689" spans="2:7" x14ac:dyDescent="0.2">
      <c r="B689" s="384"/>
      <c r="C689" s="381"/>
      <c r="D689" s="381"/>
      <c r="E689" s="381"/>
    </row>
    <row r="690" spans="2:7" x14ac:dyDescent="0.2">
      <c r="B690" s="384"/>
      <c r="C690" s="381"/>
      <c r="D690" s="381"/>
      <c r="E690" s="381"/>
    </row>
    <row r="691" spans="2:7" x14ac:dyDescent="0.2">
      <c r="B691" s="384"/>
      <c r="C691" s="381"/>
      <c r="D691" s="381"/>
      <c r="E691" s="381"/>
    </row>
    <row r="692" spans="2:7" x14ac:dyDescent="0.2">
      <c r="B692" s="384"/>
      <c r="C692" s="381"/>
      <c r="D692" s="381"/>
      <c r="E692" s="381"/>
    </row>
    <row r="693" spans="2:7" x14ac:dyDescent="0.2">
      <c r="B693" s="384"/>
      <c r="C693" s="381"/>
      <c r="D693" s="381"/>
      <c r="E693" s="381"/>
    </row>
    <row r="694" spans="2:7" x14ac:dyDescent="0.2">
      <c r="B694" s="384"/>
      <c r="C694" s="381"/>
      <c r="D694" s="381"/>
      <c r="E694" s="381"/>
      <c r="F694" s="381"/>
      <c r="G694" s="381"/>
    </row>
    <row r="695" spans="2:7" x14ac:dyDescent="0.2">
      <c r="B695" s="384"/>
      <c r="C695" s="381"/>
      <c r="D695" s="381"/>
      <c r="E695" s="381"/>
      <c r="F695" s="381"/>
      <c r="G695" s="381"/>
    </row>
    <row r="696" spans="2:7" x14ac:dyDescent="0.2">
      <c r="B696" s="384"/>
      <c r="C696" s="381"/>
      <c r="D696" s="381"/>
      <c r="E696" s="381"/>
      <c r="F696" s="381"/>
      <c r="G696" s="381"/>
    </row>
    <row r="697" spans="2:7" x14ac:dyDescent="0.2">
      <c r="B697" s="384"/>
      <c r="C697" s="381"/>
      <c r="D697" s="381"/>
      <c r="E697" s="381"/>
      <c r="F697" s="381"/>
      <c r="G697" s="381"/>
    </row>
    <row r="698" spans="2:7" x14ac:dyDescent="0.2">
      <c r="B698" s="384"/>
      <c r="C698" s="381"/>
      <c r="D698" s="381"/>
      <c r="E698" s="381"/>
      <c r="F698" s="381"/>
      <c r="G698" s="381"/>
    </row>
    <row r="699" spans="2:7" x14ac:dyDescent="0.2">
      <c r="B699" s="384"/>
      <c r="C699" s="381"/>
      <c r="D699" s="381"/>
      <c r="E699" s="381"/>
      <c r="F699" s="381"/>
      <c r="G699" s="381"/>
    </row>
    <row r="700" spans="2:7" x14ac:dyDescent="0.2">
      <c r="B700" s="384"/>
      <c r="C700" s="381"/>
      <c r="D700" s="381"/>
      <c r="E700" s="381"/>
      <c r="F700" s="381"/>
      <c r="G700" s="381"/>
    </row>
    <row r="701" spans="2:7" x14ac:dyDescent="0.2">
      <c r="B701" s="384"/>
      <c r="C701" s="381"/>
      <c r="D701" s="381"/>
      <c r="E701" s="381"/>
      <c r="F701" s="381"/>
      <c r="G701" s="381"/>
    </row>
    <row r="702" spans="2:7" x14ac:dyDescent="0.2">
      <c r="B702" s="384"/>
      <c r="C702" s="381"/>
      <c r="D702" s="381"/>
      <c r="E702" s="381"/>
      <c r="F702" s="381"/>
      <c r="G702" s="381"/>
    </row>
    <row r="703" spans="2:7" x14ac:dyDescent="0.2">
      <c r="B703" s="384"/>
      <c r="C703" s="381"/>
      <c r="D703" s="381"/>
      <c r="E703" s="381"/>
      <c r="F703" s="381"/>
      <c r="G703" s="381"/>
    </row>
    <row r="704" spans="2:7" x14ac:dyDescent="0.2">
      <c r="B704" s="384"/>
      <c r="C704" s="381"/>
      <c r="D704" s="381"/>
      <c r="E704" s="381"/>
      <c r="F704" s="381"/>
      <c r="G704" s="381"/>
    </row>
    <row r="705" spans="2:7" x14ac:dyDescent="0.2">
      <c r="B705" s="384"/>
      <c r="C705" s="381"/>
      <c r="D705" s="381"/>
      <c r="E705" s="381"/>
      <c r="F705" s="381"/>
      <c r="G705" s="381"/>
    </row>
    <row r="706" spans="2:7" x14ac:dyDescent="0.2">
      <c r="B706" s="384"/>
      <c r="C706" s="381"/>
      <c r="D706" s="381"/>
      <c r="E706" s="381"/>
      <c r="F706" s="381"/>
      <c r="G706" s="381"/>
    </row>
    <row r="707" spans="2:7" x14ac:dyDescent="0.2">
      <c r="B707" s="384"/>
      <c r="C707" s="381"/>
      <c r="D707" s="381"/>
      <c r="E707" s="381"/>
      <c r="F707" s="381"/>
      <c r="G707" s="381"/>
    </row>
    <row r="708" spans="2:7" x14ac:dyDescent="0.2">
      <c r="B708" s="384"/>
      <c r="C708" s="381"/>
      <c r="D708" s="381"/>
      <c r="E708" s="381"/>
      <c r="F708" s="381"/>
      <c r="G708" s="381"/>
    </row>
    <row r="709" spans="2:7" x14ac:dyDescent="0.2">
      <c r="B709" s="384"/>
      <c r="C709" s="381"/>
      <c r="D709" s="381"/>
      <c r="E709" s="381"/>
      <c r="F709" s="381"/>
      <c r="G709" s="381"/>
    </row>
    <row r="710" spans="2:7" x14ac:dyDescent="0.2">
      <c r="B710" s="384"/>
      <c r="C710" s="381"/>
      <c r="D710" s="381"/>
      <c r="E710" s="381"/>
      <c r="F710" s="381"/>
      <c r="G710" s="381"/>
    </row>
    <row r="711" spans="2:7" x14ac:dyDescent="0.2">
      <c r="B711" s="384"/>
      <c r="C711" s="381"/>
      <c r="D711" s="381"/>
      <c r="E711" s="381"/>
      <c r="F711" s="381"/>
      <c r="G711" s="381"/>
    </row>
    <row r="712" spans="2:7" x14ac:dyDescent="0.2">
      <c r="B712" s="384"/>
      <c r="C712" s="381"/>
      <c r="D712" s="381"/>
      <c r="E712" s="381"/>
      <c r="F712" s="381"/>
      <c r="G712" s="381"/>
    </row>
    <row r="713" spans="2:7" x14ac:dyDescent="0.2">
      <c r="B713" s="384"/>
      <c r="C713" s="381"/>
      <c r="D713" s="381"/>
      <c r="E713" s="381"/>
      <c r="F713" s="381"/>
      <c r="G713" s="381"/>
    </row>
    <row r="714" spans="2:7" x14ac:dyDescent="0.2">
      <c r="B714" s="384"/>
      <c r="C714" s="381"/>
      <c r="D714" s="381"/>
      <c r="E714" s="381"/>
      <c r="F714" s="381"/>
      <c r="G714" s="381"/>
    </row>
    <row r="715" spans="2:7" x14ac:dyDescent="0.2">
      <c r="B715" s="384"/>
      <c r="C715" s="381"/>
      <c r="D715" s="381"/>
      <c r="E715" s="381"/>
      <c r="F715" s="381"/>
      <c r="G715" s="381"/>
    </row>
    <row r="716" spans="2:7" x14ac:dyDescent="0.2">
      <c r="B716" s="384"/>
      <c r="C716" s="381"/>
      <c r="D716" s="381"/>
      <c r="E716" s="381"/>
      <c r="F716" s="381"/>
      <c r="G716" s="381"/>
    </row>
    <row r="717" spans="2:7" x14ac:dyDescent="0.2">
      <c r="B717" s="384"/>
      <c r="C717" s="381"/>
      <c r="D717" s="381"/>
      <c r="E717" s="381"/>
      <c r="F717" s="381"/>
      <c r="G717" s="381"/>
    </row>
    <row r="718" spans="2:7" x14ac:dyDescent="0.2">
      <c r="B718" s="384"/>
      <c r="C718" s="381"/>
      <c r="D718" s="381"/>
      <c r="E718" s="381"/>
      <c r="F718" s="381"/>
      <c r="G718" s="381"/>
    </row>
    <row r="719" spans="2:7" x14ac:dyDescent="0.2">
      <c r="B719" s="384"/>
      <c r="C719" s="381"/>
      <c r="D719" s="381"/>
      <c r="E719" s="381"/>
      <c r="F719" s="381"/>
      <c r="G719" s="381"/>
    </row>
    <row r="720" spans="2:7" x14ac:dyDescent="0.2">
      <c r="B720" s="384"/>
      <c r="C720" s="381"/>
      <c r="D720" s="381"/>
      <c r="E720" s="381"/>
      <c r="F720" s="381"/>
      <c r="G720" s="381"/>
    </row>
    <row r="721" spans="2:7" x14ac:dyDescent="0.2">
      <c r="B721" s="384"/>
      <c r="C721" s="381"/>
      <c r="D721" s="381"/>
      <c r="E721" s="381"/>
      <c r="F721" s="381"/>
      <c r="G721" s="381"/>
    </row>
    <row r="722" spans="2:7" x14ac:dyDescent="0.2">
      <c r="B722" s="384"/>
      <c r="C722" s="381"/>
      <c r="D722" s="381"/>
      <c r="E722" s="381"/>
      <c r="F722" s="381"/>
      <c r="G722" s="381"/>
    </row>
    <row r="723" spans="2:7" x14ac:dyDescent="0.2">
      <c r="B723" s="384"/>
      <c r="C723" s="381"/>
      <c r="D723" s="381"/>
      <c r="E723" s="381"/>
      <c r="F723" s="381"/>
      <c r="G723" s="381"/>
    </row>
    <row r="724" spans="2:7" x14ac:dyDescent="0.2">
      <c r="B724" s="384"/>
      <c r="C724" s="381"/>
      <c r="D724" s="381"/>
      <c r="E724" s="381"/>
      <c r="F724" s="381"/>
      <c r="G724" s="381"/>
    </row>
    <row r="725" spans="2:7" x14ac:dyDescent="0.2">
      <c r="B725" s="384"/>
      <c r="C725" s="381"/>
      <c r="D725" s="381"/>
      <c r="E725" s="381"/>
      <c r="F725" s="381"/>
      <c r="G725" s="381"/>
    </row>
    <row r="726" spans="2:7" x14ac:dyDescent="0.2">
      <c r="B726" s="384"/>
      <c r="C726" s="381"/>
      <c r="D726" s="381"/>
      <c r="E726" s="381"/>
      <c r="F726" s="381"/>
      <c r="G726" s="381"/>
    </row>
    <row r="727" spans="2:7" x14ac:dyDescent="0.2">
      <c r="B727" s="384"/>
      <c r="C727" s="381"/>
      <c r="D727" s="381"/>
      <c r="E727" s="381"/>
      <c r="F727" s="381"/>
      <c r="G727" s="381"/>
    </row>
    <row r="728" spans="2:7" x14ac:dyDescent="0.2">
      <c r="B728" s="384"/>
      <c r="C728" s="381"/>
      <c r="D728" s="381"/>
      <c r="E728" s="381"/>
      <c r="F728" s="381"/>
      <c r="G728" s="381"/>
    </row>
    <row r="729" spans="2:7" x14ac:dyDescent="0.2">
      <c r="B729" s="384"/>
      <c r="C729" s="381"/>
      <c r="D729" s="381"/>
      <c r="E729" s="381"/>
      <c r="F729" s="381"/>
      <c r="G729" s="381"/>
    </row>
    <row r="730" spans="2:7" x14ac:dyDescent="0.2">
      <c r="B730" s="384"/>
      <c r="C730" s="381"/>
      <c r="D730" s="381"/>
      <c r="E730" s="381"/>
      <c r="F730" s="381"/>
      <c r="G730" s="381"/>
    </row>
    <row r="731" spans="2:7" x14ac:dyDescent="0.2">
      <c r="B731" s="384"/>
      <c r="C731" s="381"/>
      <c r="D731" s="381"/>
      <c r="E731" s="381"/>
      <c r="F731" s="381"/>
      <c r="G731" s="381"/>
    </row>
    <row r="732" spans="2:7" x14ac:dyDescent="0.2">
      <c r="B732" s="384"/>
      <c r="C732" s="381"/>
      <c r="D732" s="381"/>
      <c r="E732" s="381"/>
      <c r="F732" s="381"/>
      <c r="G732" s="381"/>
    </row>
    <row r="733" spans="2:7" x14ac:dyDescent="0.2">
      <c r="B733" s="384"/>
      <c r="C733" s="381"/>
      <c r="D733" s="381"/>
      <c r="E733" s="381"/>
      <c r="F733" s="381"/>
      <c r="G733" s="381"/>
    </row>
    <row r="734" spans="2:7" x14ac:dyDescent="0.2">
      <c r="B734" s="384"/>
      <c r="C734" s="381"/>
      <c r="D734" s="381"/>
      <c r="E734" s="381"/>
      <c r="F734" s="381"/>
      <c r="G734" s="381"/>
    </row>
    <row r="735" spans="2:7" x14ac:dyDescent="0.2">
      <c r="B735" s="384"/>
      <c r="C735" s="381"/>
      <c r="D735" s="381"/>
      <c r="E735" s="381"/>
      <c r="F735" s="381"/>
      <c r="G735" s="381"/>
    </row>
    <row r="736" spans="2:7" x14ac:dyDescent="0.2">
      <c r="B736" s="384"/>
      <c r="C736" s="381"/>
      <c r="D736" s="381"/>
      <c r="E736" s="381"/>
      <c r="F736" s="381"/>
      <c r="G736" s="381"/>
    </row>
    <row r="737" spans="2:7" x14ac:dyDescent="0.2">
      <c r="B737" s="384"/>
      <c r="C737" s="381"/>
      <c r="D737" s="381"/>
      <c r="E737" s="381"/>
      <c r="F737" s="381"/>
      <c r="G737" s="381"/>
    </row>
    <row r="738" spans="2:7" x14ac:dyDescent="0.2">
      <c r="B738" s="384"/>
      <c r="C738" s="381"/>
      <c r="D738" s="381"/>
      <c r="E738" s="381"/>
      <c r="F738" s="381"/>
      <c r="G738" s="381"/>
    </row>
    <row r="739" spans="2:7" x14ac:dyDescent="0.2">
      <c r="B739" s="384"/>
      <c r="C739" s="381"/>
      <c r="D739" s="381"/>
      <c r="E739" s="381"/>
      <c r="F739" s="381"/>
      <c r="G739" s="381"/>
    </row>
    <row r="740" spans="2:7" x14ac:dyDescent="0.2">
      <c r="B740" s="384"/>
      <c r="C740" s="381"/>
      <c r="D740" s="381"/>
      <c r="E740" s="381"/>
      <c r="F740" s="381"/>
      <c r="G740" s="381"/>
    </row>
    <row r="741" spans="2:7" x14ac:dyDescent="0.2">
      <c r="B741" s="384"/>
      <c r="C741" s="381"/>
      <c r="D741" s="381"/>
      <c r="E741" s="381"/>
      <c r="F741" s="381"/>
      <c r="G741" s="381"/>
    </row>
    <row r="742" spans="2:7" x14ac:dyDescent="0.2">
      <c r="B742" s="384"/>
      <c r="C742" s="381"/>
      <c r="D742" s="381"/>
      <c r="E742" s="381"/>
      <c r="F742" s="381"/>
      <c r="G742" s="381"/>
    </row>
    <row r="743" spans="2:7" x14ac:dyDescent="0.2">
      <c r="B743" s="384"/>
      <c r="C743" s="381"/>
      <c r="D743" s="381"/>
      <c r="E743" s="381"/>
      <c r="F743" s="381"/>
      <c r="G743" s="381"/>
    </row>
    <row r="744" spans="2:7" x14ac:dyDescent="0.2">
      <c r="B744" s="384"/>
      <c r="C744" s="381"/>
      <c r="D744" s="381"/>
      <c r="E744" s="381"/>
      <c r="F744" s="381"/>
      <c r="G744" s="381"/>
    </row>
    <row r="745" spans="2:7" x14ac:dyDescent="0.2">
      <c r="B745" s="384"/>
      <c r="C745" s="381"/>
      <c r="D745" s="381"/>
      <c r="E745" s="381"/>
      <c r="F745" s="381"/>
      <c r="G745" s="381"/>
    </row>
    <row r="746" spans="2:7" x14ac:dyDescent="0.2">
      <c r="B746" s="384"/>
      <c r="C746" s="381"/>
      <c r="D746" s="381"/>
      <c r="E746" s="381"/>
      <c r="F746" s="381"/>
      <c r="G746" s="381"/>
    </row>
    <row r="747" spans="2:7" x14ac:dyDescent="0.2">
      <c r="B747" s="384"/>
      <c r="C747" s="381"/>
      <c r="D747" s="381"/>
      <c r="E747" s="381"/>
      <c r="F747" s="381"/>
      <c r="G747" s="381"/>
    </row>
    <row r="748" spans="2:7" x14ac:dyDescent="0.2">
      <c r="B748" s="384"/>
      <c r="C748" s="381"/>
      <c r="D748" s="381"/>
      <c r="E748" s="381"/>
      <c r="F748" s="381"/>
      <c r="G748" s="381"/>
    </row>
    <row r="749" spans="2:7" x14ac:dyDescent="0.2">
      <c r="B749" s="384"/>
      <c r="C749" s="381"/>
      <c r="D749" s="381"/>
      <c r="E749" s="381"/>
      <c r="F749" s="381"/>
      <c r="G749" s="381"/>
    </row>
    <row r="750" spans="2:7" x14ac:dyDescent="0.2">
      <c r="B750" s="384"/>
      <c r="C750" s="381"/>
      <c r="D750" s="381"/>
      <c r="E750" s="381"/>
      <c r="F750" s="381"/>
      <c r="G750" s="381"/>
    </row>
    <row r="751" spans="2:7" x14ac:dyDescent="0.2">
      <c r="B751" s="384"/>
      <c r="C751" s="381"/>
      <c r="D751" s="381"/>
      <c r="E751" s="381"/>
      <c r="F751" s="381"/>
      <c r="G751" s="381"/>
    </row>
    <row r="752" spans="2:7" x14ac:dyDescent="0.2">
      <c r="B752" s="384"/>
      <c r="C752" s="381"/>
      <c r="D752" s="381"/>
      <c r="E752" s="381"/>
      <c r="F752" s="381"/>
      <c r="G752" s="381"/>
    </row>
    <row r="753" spans="2:7" x14ac:dyDescent="0.2">
      <c r="B753" s="384"/>
      <c r="C753" s="381"/>
      <c r="D753" s="381"/>
      <c r="E753" s="381"/>
      <c r="F753" s="381"/>
      <c r="G753" s="381"/>
    </row>
    <row r="754" spans="2:7" x14ac:dyDescent="0.2">
      <c r="B754" s="384"/>
      <c r="C754" s="381"/>
      <c r="D754" s="381"/>
      <c r="E754" s="381"/>
      <c r="F754" s="381"/>
      <c r="G754" s="381"/>
    </row>
    <row r="755" spans="2:7" x14ac:dyDescent="0.2">
      <c r="B755" s="384"/>
      <c r="C755" s="381"/>
      <c r="D755" s="381"/>
      <c r="E755" s="381"/>
      <c r="F755" s="381"/>
      <c r="G755" s="381"/>
    </row>
    <row r="756" spans="2:7" x14ac:dyDescent="0.2">
      <c r="B756" s="384"/>
      <c r="C756" s="381"/>
      <c r="D756" s="381"/>
      <c r="E756" s="381"/>
      <c r="F756" s="381"/>
      <c r="G756" s="381"/>
    </row>
    <row r="757" spans="2:7" x14ac:dyDescent="0.2">
      <c r="B757" s="384"/>
      <c r="C757" s="381"/>
      <c r="D757" s="381"/>
      <c r="E757" s="381"/>
      <c r="F757" s="381"/>
      <c r="G757" s="381"/>
    </row>
    <row r="758" spans="2:7" x14ac:dyDescent="0.2">
      <c r="B758" s="384"/>
      <c r="C758" s="381"/>
      <c r="D758" s="381"/>
      <c r="E758" s="381"/>
      <c r="F758" s="381"/>
      <c r="G758" s="381"/>
    </row>
    <row r="759" spans="2:7" x14ac:dyDescent="0.2">
      <c r="B759" s="384"/>
      <c r="C759" s="381"/>
      <c r="D759" s="381"/>
      <c r="E759" s="381"/>
      <c r="F759" s="381"/>
      <c r="G759" s="381"/>
    </row>
    <row r="760" spans="2:7" x14ac:dyDescent="0.2">
      <c r="B760" s="384"/>
      <c r="C760" s="381"/>
      <c r="D760" s="381"/>
      <c r="E760" s="381"/>
      <c r="F760" s="381"/>
      <c r="G760" s="381"/>
    </row>
    <row r="761" spans="2:7" x14ac:dyDescent="0.2">
      <c r="B761" s="384"/>
      <c r="C761" s="381"/>
      <c r="D761" s="381"/>
      <c r="E761" s="381"/>
      <c r="F761" s="381"/>
      <c r="G761" s="381"/>
    </row>
    <row r="762" spans="2:7" x14ac:dyDescent="0.2">
      <c r="B762" s="384"/>
      <c r="C762" s="381"/>
      <c r="D762" s="381"/>
      <c r="E762" s="381"/>
      <c r="F762" s="381"/>
      <c r="G762" s="381"/>
    </row>
    <row r="763" spans="2:7" x14ac:dyDescent="0.2">
      <c r="B763" s="384"/>
      <c r="C763" s="381"/>
      <c r="D763" s="381"/>
      <c r="E763" s="381"/>
      <c r="F763" s="381"/>
      <c r="G763" s="381"/>
    </row>
    <row r="764" spans="2:7" x14ac:dyDescent="0.2">
      <c r="B764" s="384"/>
      <c r="C764" s="381"/>
      <c r="D764" s="381"/>
      <c r="E764" s="381"/>
      <c r="F764" s="381"/>
      <c r="G764" s="381"/>
    </row>
    <row r="765" spans="2:7" x14ac:dyDescent="0.2">
      <c r="B765" s="384"/>
      <c r="C765" s="381"/>
      <c r="D765" s="381"/>
      <c r="E765" s="381"/>
      <c r="F765" s="381"/>
      <c r="G765" s="381"/>
    </row>
    <row r="766" spans="2:7" x14ac:dyDescent="0.2">
      <c r="B766" s="384"/>
      <c r="C766" s="381"/>
      <c r="D766" s="381"/>
      <c r="E766" s="381"/>
      <c r="F766" s="381"/>
      <c r="G766" s="381"/>
    </row>
    <row r="767" spans="2:7" x14ac:dyDescent="0.2">
      <c r="B767" s="384"/>
      <c r="C767" s="381"/>
      <c r="D767" s="381"/>
      <c r="E767" s="381"/>
      <c r="F767" s="381"/>
      <c r="G767" s="381"/>
    </row>
    <row r="768" spans="2:7" x14ac:dyDescent="0.2">
      <c r="B768" s="384"/>
      <c r="C768" s="381"/>
      <c r="D768" s="381"/>
      <c r="E768" s="381"/>
      <c r="F768" s="381"/>
      <c r="G768" s="381"/>
    </row>
    <row r="769" spans="2:7" x14ac:dyDescent="0.2">
      <c r="B769" s="384"/>
      <c r="C769" s="381"/>
      <c r="D769" s="381"/>
      <c r="E769" s="381"/>
      <c r="F769" s="381"/>
      <c r="G769" s="381"/>
    </row>
    <row r="770" spans="2:7" x14ac:dyDescent="0.2">
      <c r="B770" s="384"/>
      <c r="C770" s="381"/>
      <c r="D770" s="381"/>
      <c r="E770" s="381"/>
      <c r="F770" s="381"/>
      <c r="G770" s="381"/>
    </row>
    <row r="771" spans="2:7" x14ac:dyDescent="0.2">
      <c r="B771" s="384"/>
      <c r="C771" s="381"/>
      <c r="D771" s="381"/>
      <c r="E771" s="381"/>
      <c r="F771" s="381"/>
      <c r="G771" s="381"/>
    </row>
    <row r="772" spans="2:7" x14ac:dyDescent="0.2">
      <c r="B772" s="384"/>
      <c r="C772" s="381"/>
      <c r="D772" s="381"/>
      <c r="E772" s="381"/>
      <c r="F772" s="381"/>
      <c r="G772" s="381"/>
    </row>
    <row r="773" spans="2:7" x14ac:dyDescent="0.2">
      <c r="B773" s="384"/>
      <c r="C773" s="381"/>
      <c r="D773" s="381"/>
      <c r="E773" s="381"/>
      <c r="F773" s="381"/>
      <c r="G773" s="381"/>
    </row>
    <row r="774" spans="2:7" x14ac:dyDescent="0.2">
      <c r="B774" s="384"/>
      <c r="C774" s="381"/>
      <c r="D774" s="381"/>
      <c r="E774" s="381"/>
      <c r="F774" s="381"/>
      <c r="G774" s="381"/>
    </row>
    <row r="775" spans="2:7" x14ac:dyDescent="0.2">
      <c r="B775" s="384"/>
      <c r="C775" s="381"/>
      <c r="D775" s="381"/>
      <c r="E775" s="381"/>
      <c r="F775" s="381"/>
      <c r="G775" s="381"/>
    </row>
    <row r="776" spans="2:7" x14ac:dyDescent="0.2">
      <c r="B776" s="384"/>
      <c r="C776" s="381"/>
      <c r="D776" s="381"/>
      <c r="E776" s="381"/>
      <c r="F776" s="381"/>
      <c r="G776" s="381"/>
    </row>
    <row r="777" spans="2:7" x14ac:dyDescent="0.2">
      <c r="B777" s="384"/>
      <c r="C777" s="381"/>
      <c r="D777" s="381"/>
      <c r="E777" s="381"/>
      <c r="F777" s="381"/>
      <c r="G777" s="381"/>
    </row>
    <row r="778" spans="2:7" x14ac:dyDescent="0.2">
      <c r="B778" s="384"/>
      <c r="C778" s="381"/>
      <c r="D778" s="381"/>
      <c r="E778" s="381"/>
      <c r="F778" s="381"/>
      <c r="G778" s="381"/>
    </row>
    <row r="779" spans="2:7" x14ac:dyDescent="0.2">
      <c r="B779" s="384"/>
      <c r="C779" s="381"/>
      <c r="D779" s="381"/>
      <c r="E779" s="381"/>
      <c r="F779" s="381"/>
      <c r="G779" s="381"/>
    </row>
    <row r="780" spans="2:7" x14ac:dyDescent="0.2">
      <c r="B780" s="384"/>
      <c r="C780" s="381"/>
      <c r="D780" s="381"/>
      <c r="E780" s="381"/>
      <c r="F780" s="381"/>
      <c r="G780" s="381"/>
    </row>
    <row r="781" spans="2:7" x14ac:dyDescent="0.2">
      <c r="B781" s="384"/>
      <c r="C781" s="381"/>
      <c r="D781" s="381"/>
      <c r="E781" s="381"/>
      <c r="F781" s="381"/>
      <c r="G781" s="381"/>
    </row>
    <row r="782" spans="2:7" x14ac:dyDescent="0.2">
      <c r="B782" s="384"/>
      <c r="C782" s="381"/>
      <c r="D782" s="381"/>
      <c r="E782" s="381"/>
      <c r="F782" s="381"/>
      <c r="G782" s="381"/>
    </row>
    <row r="783" spans="2:7" x14ac:dyDescent="0.2">
      <c r="B783" s="384"/>
      <c r="C783" s="381"/>
      <c r="D783" s="381"/>
      <c r="E783" s="381"/>
      <c r="F783" s="381"/>
      <c r="G783" s="381"/>
    </row>
    <row r="784" spans="2:7" x14ac:dyDescent="0.2">
      <c r="B784" s="384"/>
      <c r="C784" s="381"/>
      <c r="D784" s="381"/>
      <c r="E784" s="381"/>
      <c r="F784" s="381"/>
      <c r="G784" s="381"/>
    </row>
    <row r="785" spans="2:7" x14ac:dyDescent="0.2">
      <c r="B785" s="384"/>
      <c r="C785" s="381"/>
      <c r="D785" s="381"/>
      <c r="E785" s="381"/>
      <c r="F785" s="381"/>
      <c r="G785" s="381"/>
    </row>
    <row r="786" spans="2:7" x14ac:dyDescent="0.2">
      <c r="B786" s="384"/>
      <c r="C786" s="381"/>
      <c r="D786" s="381"/>
      <c r="E786" s="381"/>
      <c r="F786" s="381"/>
      <c r="G786" s="381"/>
    </row>
    <row r="787" spans="2:7" x14ac:dyDescent="0.2">
      <c r="B787" s="384"/>
      <c r="C787" s="381"/>
      <c r="D787" s="381"/>
      <c r="E787" s="381"/>
      <c r="F787" s="381"/>
      <c r="G787" s="381"/>
    </row>
    <row r="788" spans="2:7" x14ac:dyDescent="0.2">
      <c r="B788" s="384"/>
      <c r="C788" s="381"/>
      <c r="D788" s="381"/>
      <c r="E788" s="381"/>
      <c r="F788" s="381"/>
      <c r="G788" s="381"/>
    </row>
    <row r="789" spans="2:7" x14ac:dyDescent="0.2">
      <c r="B789" s="384"/>
      <c r="C789" s="381"/>
      <c r="D789" s="381"/>
      <c r="E789" s="381"/>
      <c r="F789" s="381"/>
      <c r="G789" s="381"/>
    </row>
    <row r="790" spans="2:7" x14ac:dyDescent="0.2">
      <c r="B790" s="384"/>
      <c r="C790" s="381"/>
      <c r="D790" s="381"/>
      <c r="E790" s="381"/>
      <c r="F790" s="381"/>
      <c r="G790" s="381"/>
    </row>
    <row r="791" spans="2:7" x14ac:dyDescent="0.2">
      <c r="B791" s="384"/>
      <c r="C791" s="381"/>
      <c r="D791" s="381"/>
      <c r="E791" s="381"/>
      <c r="F791" s="381"/>
      <c r="G791" s="381"/>
    </row>
    <row r="792" spans="2:7" x14ac:dyDescent="0.2">
      <c r="B792" s="384"/>
      <c r="C792" s="381"/>
      <c r="D792" s="381"/>
      <c r="E792" s="381"/>
      <c r="F792" s="381"/>
      <c r="G792" s="381"/>
    </row>
    <row r="793" spans="2:7" x14ac:dyDescent="0.2">
      <c r="B793" s="384"/>
      <c r="C793" s="381"/>
      <c r="D793" s="381"/>
      <c r="E793" s="381"/>
      <c r="F793" s="381"/>
      <c r="G793" s="381"/>
    </row>
    <row r="794" spans="2:7" x14ac:dyDescent="0.2">
      <c r="B794" s="384"/>
      <c r="C794" s="381"/>
      <c r="D794" s="381"/>
      <c r="E794" s="381"/>
      <c r="F794" s="381"/>
      <c r="G794" s="381"/>
    </row>
    <row r="795" spans="2:7" x14ac:dyDescent="0.2">
      <c r="B795" s="384"/>
      <c r="C795" s="381"/>
      <c r="D795" s="381"/>
      <c r="E795" s="381"/>
      <c r="F795" s="381"/>
      <c r="G795" s="381"/>
    </row>
    <row r="796" spans="2:7" x14ac:dyDescent="0.2">
      <c r="B796" s="384"/>
      <c r="C796" s="381"/>
      <c r="D796" s="381"/>
      <c r="E796" s="381"/>
      <c r="F796" s="381"/>
      <c r="G796" s="381"/>
    </row>
    <row r="797" spans="2:7" x14ac:dyDescent="0.2">
      <c r="B797" s="384"/>
      <c r="C797" s="381"/>
      <c r="D797" s="381"/>
      <c r="E797" s="381"/>
      <c r="F797" s="381"/>
      <c r="G797" s="381"/>
    </row>
    <row r="798" spans="2:7" x14ac:dyDescent="0.2">
      <c r="B798" s="384"/>
      <c r="C798" s="381"/>
      <c r="D798" s="381"/>
      <c r="E798" s="381"/>
      <c r="F798" s="381"/>
      <c r="G798" s="381"/>
    </row>
    <row r="799" spans="2:7" x14ac:dyDescent="0.2">
      <c r="B799" s="384"/>
      <c r="C799" s="381"/>
      <c r="D799" s="381"/>
      <c r="E799" s="381"/>
      <c r="F799" s="381"/>
      <c r="G799" s="381"/>
    </row>
    <row r="800" spans="2:7" x14ac:dyDescent="0.2">
      <c r="B800" s="384"/>
      <c r="C800" s="381"/>
      <c r="D800" s="381"/>
      <c r="E800" s="381"/>
      <c r="F800" s="381"/>
      <c r="G800" s="381"/>
    </row>
    <row r="801" spans="2:7" x14ac:dyDescent="0.2">
      <c r="B801" s="384"/>
      <c r="C801" s="381"/>
      <c r="D801" s="381"/>
      <c r="E801" s="381"/>
      <c r="F801" s="381"/>
      <c r="G801" s="381"/>
    </row>
    <row r="802" spans="2:7" x14ac:dyDescent="0.2">
      <c r="B802" s="384"/>
      <c r="C802" s="381"/>
      <c r="D802" s="381"/>
      <c r="E802" s="381"/>
      <c r="F802" s="381"/>
      <c r="G802" s="381"/>
    </row>
    <row r="803" spans="2:7" x14ac:dyDescent="0.2">
      <c r="B803" s="384"/>
      <c r="C803" s="381"/>
      <c r="D803" s="381"/>
      <c r="E803" s="381"/>
      <c r="F803" s="381"/>
      <c r="G803" s="381"/>
    </row>
    <row r="804" spans="2:7" x14ac:dyDescent="0.2">
      <c r="B804" s="384"/>
      <c r="C804" s="381"/>
      <c r="D804" s="381"/>
      <c r="E804" s="381"/>
      <c r="F804" s="381"/>
      <c r="G804" s="381"/>
    </row>
    <row r="805" spans="2:7" x14ac:dyDescent="0.2">
      <c r="B805" s="384"/>
      <c r="C805" s="381"/>
      <c r="D805" s="381"/>
      <c r="E805" s="381"/>
      <c r="F805" s="381"/>
      <c r="G805" s="381"/>
    </row>
    <row r="806" spans="2:7" x14ac:dyDescent="0.2">
      <c r="B806" s="384"/>
      <c r="C806" s="381"/>
      <c r="D806" s="381"/>
      <c r="E806" s="381"/>
      <c r="F806" s="381"/>
      <c r="G806" s="381"/>
    </row>
    <row r="807" spans="2:7" x14ac:dyDescent="0.2">
      <c r="B807" s="384"/>
      <c r="C807" s="381"/>
      <c r="D807" s="381"/>
      <c r="E807" s="381"/>
      <c r="F807" s="381"/>
      <c r="G807" s="381"/>
    </row>
    <row r="808" spans="2:7" x14ac:dyDescent="0.2">
      <c r="B808" s="384"/>
      <c r="C808" s="381"/>
      <c r="D808" s="381"/>
      <c r="E808" s="381"/>
      <c r="F808" s="381"/>
      <c r="G808" s="381"/>
    </row>
    <row r="809" spans="2:7" x14ac:dyDescent="0.2">
      <c r="B809" s="384"/>
      <c r="C809" s="381"/>
      <c r="D809" s="381"/>
      <c r="E809" s="381"/>
      <c r="F809" s="381"/>
      <c r="G809" s="381"/>
    </row>
    <row r="810" spans="2:7" x14ac:dyDescent="0.2">
      <c r="B810" s="384"/>
      <c r="C810" s="381"/>
      <c r="D810" s="381"/>
      <c r="E810" s="381"/>
      <c r="F810" s="381"/>
      <c r="G810" s="381"/>
    </row>
    <row r="811" spans="2:7" x14ac:dyDescent="0.2">
      <c r="B811" s="384"/>
      <c r="C811" s="381"/>
      <c r="D811" s="381"/>
      <c r="E811" s="381"/>
      <c r="F811" s="381"/>
      <c r="G811" s="381"/>
    </row>
    <row r="812" spans="2:7" x14ac:dyDescent="0.2">
      <c r="B812" s="384"/>
      <c r="C812" s="381"/>
      <c r="D812" s="381"/>
      <c r="E812" s="381"/>
      <c r="F812" s="381"/>
      <c r="G812" s="381"/>
    </row>
    <row r="813" spans="2:7" x14ac:dyDescent="0.2">
      <c r="B813" s="384"/>
      <c r="C813" s="381"/>
      <c r="D813" s="381"/>
      <c r="E813" s="381"/>
      <c r="F813" s="381"/>
      <c r="G813" s="381"/>
    </row>
    <row r="814" spans="2:7" x14ac:dyDescent="0.2">
      <c r="B814" s="384"/>
      <c r="C814" s="381"/>
      <c r="D814" s="381"/>
      <c r="E814" s="381"/>
      <c r="F814" s="381"/>
      <c r="G814" s="381"/>
    </row>
    <row r="815" spans="2:7" x14ac:dyDescent="0.2">
      <c r="B815" s="384"/>
      <c r="C815" s="381"/>
      <c r="D815" s="381"/>
      <c r="E815" s="381"/>
      <c r="F815" s="381"/>
      <c r="G815" s="381"/>
    </row>
    <row r="816" spans="2:7" x14ac:dyDescent="0.2">
      <c r="B816" s="384"/>
      <c r="C816" s="381"/>
      <c r="D816" s="381"/>
      <c r="E816" s="381"/>
      <c r="F816" s="381"/>
      <c r="G816" s="381"/>
    </row>
    <row r="817" spans="2:7" x14ac:dyDescent="0.2">
      <c r="B817" s="384"/>
      <c r="C817" s="381"/>
      <c r="D817" s="381"/>
      <c r="E817" s="381"/>
      <c r="F817" s="381"/>
      <c r="G817" s="381"/>
    </row>
    <row r="818" spans="2:7" x14ac:dyDescent="0.2">
      <c r="B818" s="384"/>
      <c r="C818" s="381"/>
      <c r="D818" s="381"/>
      <c r="E818" s="381"/>
      <c r="F818" s="381"/>
      <c r="G818" s="381"/>
    </row>
    <row r="819" spans="2:7" x14ac:dyDescent="0.2">
      <c r="B819" s="384"/>
      <c r="C819" s="381"/>
      <c r="D819" s="381"/>
      <c r="E819" s="381"/>
      <c r="F819" s="381"/>
      <c r="G819" s="381"/>
    </row>
    <row r="820" spans="2:7" x14ac:dyDescent="0.2">
      <c r="B820" s="384"/>
      <c r="C820" s="381"/>
      <c r="D820" s="381"/>
      <c r="E820" s="381"/>
      <c r="F820" s="381"/>
      <c r="G820" s="381"/>
    </row>
    <row r="821" spans="2:7" x14ac:dyDescent="0.2">
      <c r="B821" s="384"/>
      <c r="C821" s="381"/>
      <c r="D821" s="381"/>
      <c r="E821" s="381"/>
      <c r="F821" s="381"/>
      <c r="G821" s="381"/>
    </row>
    <row r="822" spans="2:7" x14ac:dyDescent="0.2">
      <c r="B822" s="384"/>
      <c r="C822" s="381"/>
      <c r="D822" s="381"/>
      <c r="E822" s="381"/>
      <c r="F822" s="381"/>
      <c r="G822" s="381"/>
    </row>
    <row r="823" spans="2:7" x14ac:dyDescent="0.2">
      <c r="B823" s="384"/>
      <c r="C823" s="381"/>
      <c r="D823" s="381"/>
      <c r="E823" s="381"/>
      <c r="F823" s="381"/>
      <c r="G823" s="381"/>
    </row>
    <row r="824" spans="2:7" x14ac:dyDescent="0.2">
      <c r="B824" s="384"/>
      <c r="C824" s="381"/>
      <c r="D824" s="381"/>
      <c r="E824" s="381"/>
      <c r="F824" s="381"/>
      <c r="G824" s="381"/>
    </row>
    <row r="825" spans="2:7" x14ac:dyDescent="0.2">
      <c r="B825" s="384"/>
      <c r="C825" s="381"/>
      <c r="D825" s="381"/>
      <c r="E825" s="381"/>
      <c r="F825" s="381"/>
      <c r="G825" s="381"/>
    </row>
    <row r="826" spans="2:7" x14ac:dyDescent="0.2">
      <c r="B826" s="384"/>
      <c r="C826" s="381"/>
      <c r="D826" s="381"/>
      <c r="E826" s="381"/>
      <c r="F826" s="381"/>
      <c r="G826" s="381"/>
    </row>
    <row r="827" spans="2:7" x14ac:dyDescent="0.2">
      <c r="B827" s="384"/>
      <c r="C827" s="381"/>
      <c r="D827" s="381"/>
      <c r="E827" s="381"/>
      <c r="F827" s="381"/>
      <c r="G827" s="381"/>
    </row>
    <row r="828" spans="2:7" x14ac:dyDescent="0.2">
      <c r="B828" s="384"/>
      <c r="C828" s="381"/>
      <c r="D828" s="381"/>
      <c r="E828" s="381"/>
      <c r="F828" s="381"/>
      <c r="G828" s="381"/>
    </row>
    <row r="829" spans="2:7" x14ac:dyDescent="0.2">
      <c r="B829" s="384"/>
      <c r="C829" s="381"/>
      <c r="D829" s="381"/>
      <c r="E829" s="381"/>
      <c r="F829" s="381"/>
      <c r="G829" s="381"/>
    </row>
    <row r="830" spans="2:7" x14ac:dyDescent="0.2">
      <c r="B830" s="384"/>
      <c r="C830" s="381"/>
      <c r="D830" s="381"/>
      <c r="E830" s="381"/>
      <c r="F830" s="381"/>
      <c r="G830" s="381"/>
    </row>
    <row r="831" spans="2:7" x14ac:dyDescent="0.2">
      <c r="B831" s="384"/>
      <c r="C831" s="381"/>
      <c r="D831" s="381"/>
      <c r="E831" s="381"/>
      <c r="F831" s="381"/>
      <c r="G831" s="381"/>
    </row>
    <row r="832" spans="2:7" x14ac:dyDescent="0.2">
      <c r="B832" s="384"/>
      <c r="C832" s="381"/>
      <c r="D832" s="381"/>
      <c r="E832" s="381"/>
      <c r="F832" s="381"/>
      <c r="G832" s="381"/>
    </row>
    <row r="833" spans="2:7" x14ac:dyDescent="0.2">
      <c r="B833" s="384"/>
      <c r="C833" s="381"/>
      <c r="D833" s="381"/>
      <c r="E833" s="381"/>
      <c r="F833" s="381"/>
      <c r="G833" s="381"/>
    </row>
    <row r="834" spans="2:7" x14ac:dyDescent="0.2">
      <c r="B834" s="384"/>
      <c r="C834" s="381"/>
      <c r="D834" s="381"/>
      <c r="E834" s="381"/>
      <c r="F834" s="381"/>
      <c r="G834" s="381"/>
    </row>
    <row r="835" spans="2:7" x14ac:dyDescent="0.2">
      <c r="B835" s="384"/>
      <c r="C835" s="381"/>
      <c r="D835" s="381"/>
      <c r="E835" s="381"/>
      <c r="F835" s="381"/>
      <c r="G835" s="381"/>
    </row>
    <row r="836" spans="2:7" x14ac:dyDescent="0.2">
      <c r="B836" s="384"/>
      <c r="C836" s="381"/>
      <c r="D836" s="381"/>
      <c r="E836" s="381"/>
      <c r="F836" s="381"/>
      <c r="G836" s="381"/>
    </row>
    <row r="837" spans="2:7" x14ac:dyDescent="0.2">
      <c r="B837" s="384"/>
      <c r="C837" s="381"/>
      <c r="D837" s="381"/>
      <c r="E837" s="381"/>
      <c r="F837" s="381"/>
      <c r="G837" s="381"/>
    </row>
    <row r="838" spans="2:7" x14ac:dyDescent="0.2">
      <c r="B838" s="384"/>
      <c r="C838" s="381"/>
      <c r="D838" s="381"/>
      <c r="E838" s="381"/>
      <c r="F838" s="381"/>
      <c r="G838" s="381"/>
    </row>
    <row r="839" spans="2:7" x14ac:dyDescent="0.2">
      <c r="B839" s="384"/>
      <c r="C839" s="381"/>
      <c r="D839" s="381"/>
      <c r="E839" s="381"/>
      <c r="F839" s="381"/>
      <c r="G839" s="381"/>
    </row>
    <row r="840" spans="2:7" x14ac:dyDescent="0.2">
      <c r="B840" s="384"/>
      <c r="C840" s="381"/>
      <c r="D840" s="381"/>
      <c r="E840" s="381"/>
      <c r="F840" s="381"/>
      <c r="G840" s="381"/>
    </row>
    <row r="841" spans="2:7" x14ac:dyDescent="0.2">
      <c r="B841" s="384"/>
      <c r="C841" s="381"/>
      <c r="D841" s="381"/>
      <c r="E841" s="381"/>
      <c r="F841" s="381"/>
      <c r="G841" s="381"/>
    </row>
    <row r="842" spans="2:7" x14ac:dyDescent="0.2">
      <c r="B842" s="384"/>
      <c r="C842" s="381"/>
      <c r="D842" s="381"/>
      <c r="E842" s="381"/>
      <c r="F842" s="381"/>
      <c r="G842" s="381"/>
    </row>
    <row r="843" spans="2:7" x14ac:dyDescent="0.2">
      <c r="B843" s="384"/>
      <c r="C843" s="381"/>
      <c r="D843" s="381"/>
      <c r="E843" s="381"/>
      <c r="F843" s="381"/>
      <c r="G843" s="381"/>
    </row>
    <row r="844" spans="2:7" x14ac:dyDescent="0.2">
      <c r="B844" s="384"/>
      <c r="C844" s="381"/>
      <c r="D844" s="381"/>
      <c r="E844" s="381"/>
      <c r="F844" s="381"/>
      <c r="G844" s="381"/>
    </row>
    <row r="845" spans="2:7" x14ac:dyDescent="0.2">
      <c r="B845" s="384"/>
      <c r="C845" s="381"/>
      <c r="D845" s="381"/>
      <c r="E845" s="381"/>
      <c r="F845" s="381"/>
      <c r="G845" s="381"/>
    </row>
    <row r="846" spans="2:7" x14ac:dyDescent="0.2">
      <c r="B846" s="384"/>
      <c r="C846" s="381"/>
      <c r="D846" s="381"/>
      <c r="E846" s="381"/>
      <c r="F846" s="381"/>
      <c r="G846" s="381"/>
    </row>
    <row r="847" spans="2:7" x14ac:dyDescent="0.2">
      <c r="B847" s="384"/>
      <c r="C847" s="381"/>
      <c r="D847" s="381"/>
      <c r="E847" s="381"/>
      <c r="F847" s="381"/>
      <c r="G847" s="381"/>
    </row>
    <row r="848" spans="2:7" x14ac:dyDescent="0.2">
      <c r="B848" s="384"/>
      <c r="C848" s="381"/>
      <c r="D848" s="381"/>
      <c r="E848" s="381"/>
      <c r="F848" s="381"/>
      <c r="G848" s="381"/>
    </row>
    <row r="849" spans="2:7" x14ac:dyDescent="0.2">
      <c r="B849" s="384"/>
      <c r="C849" s="381"/>
      <c r="D849" s="381"/>
      <c r="E849" s="381"/>
      <c r="F849" s="381"/>
      <c r="G849" s="381"/>
    </row>
    <row r="850" spans="2:7" x14ac:dyDescent="0.2">
      <c r="B850" s="384"/>
      <c r="C850" s="381"/>
      <c r="D850" s="381"/>
      <c r="E850" s="381"/>
      <c r="F850" s="381"/>
      <c r="G850" s="381"/>
    </row>
    <row r="851" spans="2:7" x14ac:dyDescent="0.2">
      <c r="B851" s="384"/>
      <c r="C851" s="381"/>
      <c r="D851" s="381"/>
      <c r="E851" s="381"/>
      <c r="F851" s="381"/>
      <c r="G851" s="381"/>
    </row>
    <row r="852" spans="2:7" x14ac:dyDescent="0.2">
      <c r="B852" s="384"/>
      <c r="C852" s="381"/>
      <c r="D852" s="381"/>
      <c r="E852" s="381"/>
      <c r="F852" s="381"/>
      <c r="G852" s="381"/>
    </row>
    <row r="853" spans="2:7" x14ac:dyDescent="0.2">
      <c r="B853" s="384"/>
      <c r="C853" s="381"/>
      <c r="D853" s="381"/>
      <c r="E853" s="381"/>
      <c r="F853" s="381"/>
      <c r="G853" s="381"/>
    </row>
    <row r="854" spans="2:7" x14ac:dyDescent="0.2">
      <c r="B854" s="384"/>
      <c r="C854" s="381"/>
      <c r="D854" s="381"/>
      <c r="E854" s="381"/>
      <c r="F854" s="381"/>
      <c r="G854" s="381"/>
    </row>
    <row r="855" spans="2:7" x14ac:dyDescent="0.2">
      <c r="B855" s="384"/>
      <c r="C855" s="381"/>
      <c r="D855" s="381"/>
      <c r="E855" s="381"/>
      <c r="F855" s="381"/>
      <c r="G855" s="381"/>
    </row>
    <row r="856" spans="2:7" x14ac:dyDescent="0.2">
      <c r="B856" s="384"/>
      <c r="C856" s="381"/>
      <c r="D856" s="381"/>
      <c r="E856" s="381"/>
      <c r="F856" s="381"/>
      <c r="G856" s="381"/>
    </row>
    <row r="857" spans="2:7" x14ac:dyDescent="0.2">
      <c r="B857" s="384"/>
      <c r="C857" s="381"/>
      <c r="D857" s="381"/>
      <c r="E857" s="381"/>
      <c r="F857" s="381"/>
      <c r="G857" s="381"/>
    </row>
    <row r="858" spans="2:7" x14ac:dyDescent="0.2">
      <c r="B858" s="384"/>
      <c r="C858" s="381"/>
      <c r="D858" s="381"/>
      <c r="E858" s="381"/>
      <c r="F858" s="381"/>
      <c r="G858" s="381"/>
    </row>
    <row r="859" spans="2:7" x14ac:dyDescent="0.2">
      <c r="B859" s="384"/>
      <c r="C859" s="381"/>
      <c r="D859" s="381"/>
      <c r="E859" s="381"/>
      <c r="F859" s="381"/>
      <c r="G859" s="381"/>
    </row>
    <row r="860" spans="2:7" x14ac:dyDescent="0.2">
      <c r="B860" s="384"/>
      <c r="C860" s="381"/>
      <c r="D860" s="381"/>
      <c r="E860" s="381"/>
      <c r="F860" s="381"/>
      <c r="G860" s="381"/>
    </row>
    <row r="861" spans="2:7" x14ac:dyDescent="0.2">
      <c r="B861" s="384"/>
      <c r="C861" s="381"/>
      <c r="D861" s="381"/>
      <c r="E861" s="381"/>
      <c r="F861" s="381"/>
      <c r="G861" s="381"/>
    </row>
    <row r="862" spans="2:7" x14ac:dyDescent="0.2">
      <c r="B862" s="384"/>
      <c r="C862" s="381"/>
      <c r="D862" s="381"/>
      <c r="E862" s="381"/>
      <c r="F862" s="381"/>
      <c r="G862" s="381"/>
    </row>
    <row r="863" spans="2:7" x14ac:dyDescent="0.2">
      <c r="B863" s="384"/>
      <c r="C863" s="381"/>
      <c r="D863" s="381"/>
      <c r="E863" s="381"/>
      <c r="F863" s="381"/>
      <c r="G863" s="381"/>
    </row>
    <row r="864" spans="2:7" x14ac:dyDescent="0.2">
      <c r="B864" s="384"/>
      <c r="C864" s="381"/>
      <c r="D864" s="381"/>
      <c r="E864" s="381"/>
      <c r="F864" s="381"/>
      <c r="G864" s="381"/>
    </row>
    <row r="865" spans="2:7" x14ac:dyDescent="0.2">
      <c r="B865" s="384"/>
      <c r="C865" s="381"/>
      <c r="D865" s="381"/>
      <c r="E865" s="381"/>
      <c r="F865" s="381"/>
      <c r="G865" s="381"/>
    </row>
    <row r="866" spans="2:7" x14ac:dyDescent="0.2">
      <c r="B866" s="384"/>
      <c r="C866" s="381"/>
      <c r="D866" s="381"/>
      <c r="E866" s="381"/>
      <c r="F866" s="381"/>
      <c r="G866" s="381"/>
    </row>
    <row r="867" spans="2:7" x14ac:dyDescent="0.2">
      <c r="B867" s="384"/>
      <c r="C867" s="381"/>
      <c r="D867" s="381"/>
      <c r="E867" s="381"/>
      <c r="F867" s="381"/>
      <c r="G867" s="381"/>
    </row>
    <row r="868" spans="2:7" x14ac:dyDescent="0.2">
      <c r="B868" s="384"/>
      <c r="C868" s="381"/>
      <c r="D868" s="381"/>
      <c r="E868" s="381"/>
      <c r="F868" s="381"/>
      <c r="G868" s="381"/>
    </row>
    <row r="869" spans="2:7" x14ac:dyDescent="0.2">
      <c r="B869" s="384"/>
      <c r="C869" s="381"/>
      <c r="D869" s="381"/>
      <c r="E869" s="381"/>
      <c r="F869" s="381"/>
      <c r="G869" s="381"/>
    </row>
    <row r="870" spans="2:7" x14ac:dyDescent="0.2">
      <c r="B870" s="384"/>
      <c r="C870" s="381"/>
      <c r="D870" s="381"/>
      <c r="E870" s="381"/>
      <c r="F870" s="381"/>
      <c r="G870" s="381"/>
    </row>
    <row r="871" spans="2:7" x14ac:dyDescent="0.2">
      <c r="B871" s="384"/>
      <c r="C871" s="381"/>
      <c r="D871" s="381"/>
      <c r="E871" s="381"/>
      <c r="F871" s="381"/>
      <c r="G871" s="381"/>
    </row>
    <row r="872" spans="2:7" x14ac:dyDescent="0.2">
      <c r="B872" s="384"/>
      <c r="C872" s="381"/>
      <c r="D872" s="381"/>
      <c r="E872" s="381"/>
      <c r="F872" s="381"/>
      <c r="G872" s="381"/>
    </row>
    <row r="873" spans="2:7" x14ac:dyDescent="0.2">
      <c r="B873" s="384"/>
      <c r="C873" s="381"/>
      <c r="D873" s="381"/>
      <c r="E873" s="381"/>
      <c r="F873" s="381"/>
      <c r="G873" s="381"/>
    </row>
    <row r="874" spans="2:7" x14ac:dyDescent="0.2">
      <c r="B874" s="384"/>
      <c r="C874" s="381"/>
      <c r="D874" s="381"/>
      <c r="E874" s="381"/>
      <c r="F874" s="381"/>
      <c r="G874" s="381"/>
    </row>
    <row r="875" spans="2:7" x14ac:dyDescent="0.2">
      <c r="B875" s="384"/>
      <c r="C875" s="381"/>
      <c r="D875" s="381"/>
      <c r="E875" s="381"/>
      <c r="F875" s="381"/>
      <c r="G875" s="381"/>
    </row>
    <row r="876" spans="2:7" x14ac:dyDescent="0.2">
      <c r="B876" s="384"/>
      <c r="C876" s="381"/>
      <c r="D876" s="381"/>
      <c r="E876" s="381"/>
      <c r="F876" s="381"/>
      <c r="G876" s="381"/>
    </row>
    <row r="877" spans="2:7" x14ac:dyDescent="0.2">
      <c r="B877" s="384"/>
      <c r="C877" s="381"/>
      <c r="D877" s="381"/>
      <c r="E877" s="381"/>
      <c r="F877" s="381"/>
      <c r="G877" s="381"/>
    </row>
    <row r="878" spans="2:7" x14ac:dyDescent="0.2">
      <c r="B878" s="384"/>
      <c r="C878" s="381"/>
      <c r="D878" s="381"/>
      <c r="E878" s="381"/>
      <c r="F878" s="381"/>
      <c r="G878" s="381"/>
    </row>
    <row r="879" spans="2:7" x14ac:dyDescent="0.2">
      <c r="B879" s="384"/>
      <c r="C879" s="381"/>
      <c r="D879" s="381"/>
      <c r="E879" s="381"/>
      <c r="F879" s="381"/>
      <c r="G879" s="381"/>
    </row>
    <row r="880" spans="2:7" x14ac:dyDescent="0.2">
      <c r="B880" s="384"/>
      <c r="C880" s="381"/>
      <c r="D880" s="381"/>
      <c r="E880" s="381"/>
      <c r="F880" s="381"/>
      <c r="G880" s="381"/>
    </row>
    <row r="881" spans="2:7" x14ac:dyDescent="0.2">
      <c r="B881" s="384"/>
      <c r="C881" s="381"/>
      <c r="D881" s="381"/>
      <c r="E881" s="381"/>
      <c r="F881" s="381"/>
      <c r="G881" s="381"/>
    </row>
    <row r="882" spans="2:7" x14ac:dyDescent="0.2">
      <c r="B882" s="384"/>
      <c r="C882" s="381"/>
      <c r="D882" s="381"/>
      <c r="E882" s="381"/>
      <c r="F882" s="381"/>
      <c r="G882" s="381"/>
    </row>
    <row r="883" spans="2:7" x14ac:dyDescent="0.2">
      <c r="B883" s="384"/>
      <c r="C883" s="381"/>
      <c r="D883" s="381"/>
      <c r="E883" s="381"/>
      <c r="F883" s="381"/>
      <c r="G883" s="381"/>
    </row>
    <row r="884" spans="2:7" x14ac:dyDescent="0.2">
      <c r="B884" s="384"/>
      <c r="C884" s="381"/>
      <c r="D884" s="381"/>
      <c r="E884" s="381"/>
      <c r="F884" s="381"/>
      <c r="G884" s="381"/>
    </row>
    <row r="885" spans="2:7" x14ac:dyDescent="0.2">
      <c r="B885" s="384"/>
      <c r="C885" s="381"/>
      <c r="D885" s="381"/>
      <c r="E885" s="381"/>
      <c r="F885" s="381"/>
      <c r="G885" s="381"/>
    </row>
    <row r="886" spans="2:7" x14ac:dyDescent="0.2">
      <c r="B886" s="384"/>
      <c r="C886" s="381"/>
      <c r="D886" s="381"/>
      <c r="E886" s="381"/>
      <c r="F886" s="381"/>
      <c r="G886" s="381"/>
    </row>
    <row r="887" spans="2:7" x14ac:dyDescent="0.2">
      <c r="B887" s="384"/>
      <c r="C887" s="381"/>
      <c r="D887" s="381"/>
      <c r="E887" s="381"/>
      <c r="F887" s="381"/>
      <c r="G887" s="381"/>
    </row>
    <row r="888" spans="2:7" x14ac:dyDescent="0.2">
      <c r="B888" s="384"/>
      <c r="C888" s="381"/>
      <c r="D888" s="381"/>
      <c r="E888" s="381"/>
      <c r="F888" s="381"/>
      <c r="G888" s="381"/>
    </row>
    <row r="889" spans="2:7" x14ac:dyDescent="0.2">
      <c r="B889" s="384"/>
      <c r="C889" s="381"/>
      <c r="D889" s="381"/>
      <c r="E889" s="381"/>
      <c r="F889" s="381"/>
      <c r="G889" s="381"/>
    </row>
    <row r="890" spans="2:7" x14ac:dyDescent="0.2">
      <c r="B890" s="384"/>
      <c r="C890" s="381"/>
      <c r="D890" s="381"/>
      <c r="E890" s="381"/>
      <c r="F890" s="381"/>
      <c r="G890" s="381"/>
    </row>
    <row r="891" spans="2:7" x14ac:dyDescent="0.2">
      <c r="B891" s="384"/>
      <c r="C891" s="381"/>
      <c r="D891" s="381"/>
      <c r="E891" s="381"/>
      <c r="F891" s="381"/>
      <c r="G891" s="381"/>
    </row>
    <row r="892" spans="2:7" x14ac:dyDescent="0.2">
      <c r="B892" s="384"/>
      <c r="C892" s="381"/>
      <c r="D892" s="381"/>
      <c r="E892" s="381"/>
      <c r="F892" s="381"/>
      <c r="G892" s="381"/>
    </row>
    <row r="893" spans="2:7" x14ac:dyDescent="0.2">
      <c r="B893" s="384"/>
      <c r="C893" s="381"/>
      <c r="D893" s="381"/>
      <c r="E893" s="381"/>
      <c r="F893" s="381"/>
      <c r="G893" s="381"/>
    </row>
    <row r="894" spans="2:7" x14ac:dyDescent="0.2">
      <c r="B894" s="384"/>
      <c r="C894" s="381"/>
      <c r="D894" s="381"/>
      <c r="E894" s="381"/>
      <c r="F894" s="381"/>
      <c r="G894" s="381"/>
    </row>
    <row r="895" spans="2:7" x14ac:dyDescent="0.2">
      <c r="B895" s="384"/>
      <c r="C895" s="381"/>
      <c r="D895" s="381"/>
      <c r="E895" s="381"/>
      <c r="F895" s="381"/>
      <c r="G895" s="381"/>
    </row>
    <row r="896" spans="2:7" x14ac:dyDescent="0.2">
      <c r="B896" s="384"/>
      <c r="C896" s="381"/>
      <c r="D896" s="381"/>
      <c r="E896" s="381"/>
      <c r="F896" s="381"/>
      <c r="G896" s="381"/>
    </row>
    <row r="897" spans="2:7" x14ac:dyDescent="0.2">
      <c r="B897" s="384"/>
      <c r="C897" s="381"/>
      <c r="D897" s="381"/>
      <c r="E897" s="381"/>
      <c r="F897" s="381"/>
      <c r="G897" s="381"/>
    </row>
    <row r="898" spans="2:7" x14ac:dyDescent="0.2">
      <c r="B898" s="384"/>
      <c r="C898" s="381"/>
      <c r="D898" s="381"/>
      <c r="E898" s="381"/>
      <c r="F898" s="381"/>
      <c r="G898" s="381"/>
    </row>
    <row r="899" spans="2:7" x14ac:dyDescent="0.2">
      <c r="B899" s="384"/>
      <c r="C899" s="381"/>
      <c r="D899" s="381"/>
      <c r="E899" s="381"/>
      <c r="F899" s="381"/>
      <c r="G899" s="381"/>
    </row>
    <row r="900" spans="2:7" x14ac:dyDescent="0.2">
      <c r="B900" s="384"/>
      <c r="C900" s="381"/>
      <c r="D900" s="381"/>
      <c r="E900" s="381"/>
      <c r="F900" s="381"/>
      <c r="G900" s="381"/>
    </row>
    <row r="901" spans="2:7" x14ac:dyDescent="0.2">
      <c r="B901" s="384"/>
      <c r="C901" s="381"/>
      <c r="D901" s="381"/>
      <c r="E901" s="381"/>
      <c r="F901" s="381"/>
      <c r="G901" s="381"/>
    </row>
    <row r="902" spans="2:7" x14ac:dyDescent="0.2">
      <c r="B902" s="384"/>
      <c r="C902" s="381"/>
      <c r="D902" s="381"/>
      <c r="E902" s="381"/>
      <c r="F902" s="381"/>
      <c r="G902" s="381"/>
    </row>
    <row r="903" spans="2:7" x14ac:dyDescent="0.2">
      <c r="B903" s="384"/>
      <c r="C903" s="381"/>
      <c r="D903" s="381"/>
      <c r="E903" s="381"/>
      <c r="F903" s="381"/>
      <c r="G903" s="381"/>
    </row>
    <row r="904" spans="2:7" x14ac:dyDescent="0.2">
      <c r="B904" s="384"/>
      <c r="C904" s="381"/>
      <c r="D904" s="381"/>
      <c r="E904" s="381"/>
      <c r="F904" s="381"/>
      <c r="G904" s="381"/>
    </row>
    <row r="905" spans="2:7" x14ac:dyDescent="0.2">
      <c r="B905" s="384"/>
      <c r="C905" s="381"/>
      <c r="D905" s="381"/>
      <c r="E905" s="381"/>
      <c r="F905" s="381"/>
      <c r="G905" s="381"/>
    </row>
    <row r="906" spans="2:7" x14ac:dyDescent="0.2">
      <c r="B906" s="384"/>
      <c r="C906" s="381"/>
      <c r="D906" s="381"/>
      <c r="E906" s="381"/>
      <c r="F906" s="381"/>
      <c r="G906" s="381"/>
    </row>
    <row r="907" spans="2:7" x14ac:dyDescent="0.2">
      <c r="B907" s="384"/>
      <c r="C907" s="381"/>
      <c r="D907" s="381"/>
      <c r="E907" s="381"/>
      <c r="F907" s="381"/>
      <c r="G907" s="381"/>
    </row>
    <row r="908" spans="2:7" x14ac:dyDescent="0.2">
      <c r="B908" s="384"/>
      <c r="C908" s="381"/>
      <c r="D908" s="381"/>
      <c r="E908" s="381"/>
      <c r="F908" s="381"/>
      <c r="G908" s="381"/>
    </row>
    <row r="909" spans="2:7" x14ac:dyDescent="0.2">
      <c r="B909" s="384"/>
      <c r="C909" s="381"/>
      <c r="D909" s="381"/>
      <c r="E909" s="381"/>
      <c r="F909" s="381"/>
      <c r="G909" s="381"/>
    </row>
    <row r="910" spans="2:7" x14ac:dyDescent="0.2">
      <c r="B910" s="384"/>
      <c r="C910" s="381"/>
      <c r="D910" s="381"/>
      <c r="E910" s="381"/>
      <c r="F910" s="381"/>
      <c r="G910" s="381"/>
    </row>
    <row r="911" spans="2:7" x14ac:dyDescent="0.2">
      <c r="B911" s="384"/>
      <c r="C911" s="381"/>
      <c r="D911" s="381"/>
      <c r="E911" s="381"/>
      <c r="F911" s="381"/>
      <c r="G911" s="381"/>
    </row>
    <row r="912" spans="2:7" x14ac:dyDescent="0.2">
      <c r="B912" s="384"/>
      <c r="C912" s="381"/>
      <c r="D912" s="381"/>
      <c r="E912" s="381"/>
      <c r="F912" s="381"/>
      <c r="G912" s="381"/>
    </row>
    <row r="913" spans="2:7" x14ac:dyDescent="0.2">
      <c r="B913" s="384"/>
      <c r="C913" s="381"/>
      <c r="D913" s="381"/>
      <c r="E913" s="381"/>
      <c r="F913" s="381"/>
      <c r="G913" s="381"/>
    </row>
    <row r="914" spans="2:7" x14ac:dyDescent="0.2">
      <c r="B914" s="384"/>
      <c r="C914" s="381"/>
      <c r="D914" s="381"/>
      <c r="E914" s="381"/>
      <c r="F914" s="381"/>
      <c r="G914" s="381"/>
    </row>
    <row r="915" spans="2:7" x14ac:dyDescent="0.2">
      <c r="B915" s="384"/>
      <c r="C915" s="381"/>
      <c r="D915" s="381"/>
      <c r="E915" s="381"/>
      <c r="F915" s="381"/>
      <c r="G915" s="381"/>
    </row>
    <row r="916" spans="2:7" x14ac:dyDescent="0.2">
      <c r="B916" s="384"/>
      <c r="C916" s="381"/>
      <c r="D916" s="381"/>
      <c r="E916" s="381"/>
      <c r="F916" s="381"/>
      <c r="G916" s="381"/>
    </row>
    <row r="917" spans="2:7" x14ac:dyDescent="0.2">
      <c r="B917" s="384"/>
      <c r="C917" s="381"/>
      <c r="D917" s="381"/>
      <c r="E917" s="381"/>
      <c r="F917" s="381"/>
      <c r="G917" s="381"/>
    </row>
    <row r="918" spans="2:7" x14ac:dyDescent="0.2">
      <c r="B918" s="384"/>
      <c r="C918" s="381"/>
      <c r="D918" s="381"/>
      <c r="E918" s="381"/>
      <c r="F918" s="381"/>
      <c r="G918" s="381"/>
    </row>
    <row r="919" spans="2:7" x14ac:dyDescent="0.2">
      <c r="B919" s="384"/>
      <c r="C919" s="381"/>
      <c r="D919" s="381"/>
      <c r="E919" s="381"/>
      <c r="F919" s="381"/>
      <c r="G919" s="381"/>
    </row>
    <row r="920" spans="2:7" x14ac:dyDescent="0.2">
      <c r="B920" s="384"/>
      <c r="C920" s="381"/>
      <c r="D920" s="381"/>
      <c r="E920" s="381"/>
      <c r="F920" s="381"/>
      <c r="G920" s="381"/>
    </row>
    <row r="921" spans="2:7" x14ac:dyDescent="0.2">
      <c r="B921" s="384"/>
      <c r="C921" s="381"/>
      <c r="D921" s="381"/>
      <c r="E921" s="381"/>
      <c r="F921" s="381"/>
      <c r="G921" s="381"/>
    </row>
    <row r="922" spans="2:7" x14ac:dyDescent="0.2">
      <c r="B922" s="384"/>
      <c r="C922" s="381"/>
      <c r="D922" s="381"/>
      <c r="E922" s="381"/>
      <c r="F922" s="381"/>
      <c r="G922" s="381"/>
    </row>
    <row r="923" spans="2:7" x14ac:dyDescent="0.2">
      <c r="B923" s="384"/>
      <c r="C923" s="381"/>
      <c r="D923" s="381"/>
      <c r="E923" s="381"/>
      <c r="F923" s="381"/>
      <c r="G923" s="381"/>
    </row>
    <row r="924" spans="2:7" x14ac:dyDescent="0.2">
      <c r="B924" s="384"/>
      <c r="C924" s="381"/>
      <c r="D924" s="381"/>
      <c r="E924" s="381"/>
      <c r="F924" s="381"/>
      <c r="G924" s="381"/>
    </row>
    <row r="925" spans="2:7" x14ac:dyDescent="0.2">
      <c r="B925" s="384"/>
      <c r="C925" s="381"/>
      <c r="D925" s="381"/>
      <c r="E925" s="381"/>
      <c r="F925" s="381"/>
      <c r="G925" s="381"/>
    </row>
    <row r="926" spans="2:7" x14ac:dyDescent="0.2">
      <c r="B926" s="384"/>
      <c r="C926" s="381"/>
      <c r="D926" s="381"/>
      <c r="E926" s="381"/>
      <c r="F926" s="381"/>
      <c r="G926" s="381"/>
    </row>
    <row r="927" spans="2:7" x14ac:dyDescent="0.2">
      <c r="B927" s="384"/>
      <c r="C927" s="381"/>
      <c r="D927" s="381"/>
      <c r="E927" s="381"/>
      <c r="F927" s="381"/>
      <c r="G927" s="381"/>
    </row>
    <row r="928" spans="2:7" x14ac:dyDescent="0.2">
      <c r="B928" s="384"/>
      <c r="C928" s="381"/>
      <c r="D928" s="381"/>
      <c r="E928" s="381"/>
      <c r="F928" s="381"/>
      <c r="G928" s="381"/>
    </row>
    <row r="929" spans="2:7" x14ac:dyDescent="0.2">
      <c r="B929" s="384"/>
      <c r="C929" s="381"/>
      <c r="D929" s="381"/>
      <c r="E929" s="381"/>
      <c r="F929" s="381"/>
      <c r="G929" s="381"/>
    </row>
    <row r="930" spans="2:7" x14ac:dyDescent="0.2">
      <c r="B930" s="384"/>
      <c r="C930" s="381"/>
      <c r="D930" s="381"/>
      <c r="E930" s="381"/>
      <c r="F930" s="381"/>
      <c r="G930" s="381"/>
    </row>
    <row r="931" spans="2:7" x14ac:dyDescent="0.2">
      <c r="B931" s="384"/>
      <c r="C931" s="381"/>
      <c r="D931" s="381"/>
      <c r="E931" s="381"/>
      <c r="F931" s="381"/>
      <c r="G931" s="381"/>
    </row>
    <row r="932" spans="2:7" x14ac:dyDescent="0.2">
      <c r="B932" s="384"/>
      <c r="C932" s="381"/>
      <c r="D932" s="381"/>
      <c r="E932" s="381"/>
      <c r="F932" s="381"/>
      <c r="G932" s="381"/>
    </row>
    <row r="933" spans="2:7" x14ac:dyDescent="0.2">
      <c r="B933" s="384"/>
      <c r="C933" s="381"/>
      <c r="D933" s="381"/>
      <c r="E933" s="381"/>
      <c r="F933" s="381"/>
      <c r="G933" s="381"/>
    </row>
    <row r="934" spans="2:7" x14ac:dyDescent="0.2">
      <c r="B934" s="384"/>
      <c r="C934" s="381"/>
      <c r="D934" s="381"/>
      <c r="E934" s="381"/>
      <c r="F934" s="381"/>
      <c r="G934" s="381"/>
    </row>
    <row r="935" spans="2:7" x14ac:dyDescent="0.2">
      <c r="B935" s="384"/>
      <c r="C935" s="381"/>
      <c r="D935" s="381"/>
      <c r="E935" s="381"/>
      <c r="F935" s="381"/>
      <c r="G935" s="381"/>
    </row>
    <row r="936" spans="2:7" x14ac:dyDescent="0.2">
      <c r="B936" s="384"/>
      <c r="C936" s="381"/>
      <c r="D936" s="381"/>
      <c r="E936" s="381"/>
      <c r="F936" s="381"/>
      <c r="G936" s="381"/>
    </row>
    <row r="937" spans="2:7" x14ac:dyDescent="0.2">
      <c r="B937" s="384"/>
      <c r="C937" s="381"/>
      <c r="D937" s="381"/>
      <c r="E937" s="381"/>
      <c r="F937" s="381"/>
      <c r="G937" s="381"/>
    </row>
    <row r="938" spans="2:7" x14ac:dyDescent="0.2">
      <c r="B938" s="384"/>
      <c r="C938" s="381"/>
      <c r="D938" s="381"/>
      <c r="E938" s="381"/>
      <c r="F938" s="381"/>
      <c r="G938" s="381"/>
    </row>
    <row r="939" spans="2:7" x14ac:dyDescent="0.2">
      <c r="B939" s="384"/>
      <c r="C939" s="381"/>
      <c r="D939" s="381"/>
      <c r="E939" s="381"/>
      <c r="F939" s="381"/>
      <c r="G939" s="381"/>
    </row>
    <row r="940" spans="2:7" x14ac:dyDescent="0.2">
      <c r="B940" s="384"/>
      <c r="C940" s="381"/>
      <c r="D940" s="381"/>
      <c r="E940" s="381"/>
      <c r="F940" s="381"/>
      <c r="G940" s="381"/>
    </row>
    <row r="941" spans="2:7" x14ac:dyDescent="0.2">
      <c r="B941" s="384"/>
      <c r="C941" s="381"/>
      <c r="D941" s="381"/>
      <c r="E941" s="381"/>
      <c r="F941" s="381"/>
      <c r="G941" s="381"/>
    </row>
    <row r="942" spans="2:7" x14ac:dyDescent="0.2">
      <c r="B942" s="384"/>
      <c r="C942" s="381"/>
      <c r="D942" s="381"/>
      <c r="E942" s="381"/>
      <c r="F942" s="381"/>
      <c r="G942" s="381"/>
    </row>
    <row r="943" spans="2:7" x14ac:dyDescent="0.2">
      <c r="B943" s="384"/>
      <c r="C943" s="381"/>
      <c r="D943" s="381"/>
      <c r="E943" s="381"/>
      <c r="F943" s="381"/>
      <c r="G943" s="381"/>
    </row>
    <row r="944" spans="2:7" x14ac:dyDescent="0.2">
      <c r="B944" s="384"/>
      <c r="C944" s="381"/>
      <c r="D944" s="381"/>
      <c r="E944" s="381"/>
      <c r="F944" s="381"/>
      <c r="G944" s="381"/>
    </row>
    <row r="945" spans="2:7" x14ac:dyDescent="0.2">
      <c r="B945" s="384"/>
      <c r="C945" s="381"/>
      <c r="D945" s="381"/>
      <c r="E945" s="381"/>
      <c r="F945" s="381"/>
      <c r="G945" s="381"/>
    </row>
    <row r="946" spans="2:7" x14ac:dyDescent="0.2">
      <c r="B946" s="384"/>
      <c r="C946" s="381"/>
      <c r="D946" s="381"/>
      <c r="E946" s="381"/>
      <c r="F946" s="381"/>
      <c r="G946" s="381"/>
    </row>
    <row r="947" spans="2:7" x14ac:dyDescent="0.2">
      <c r="B947" s="384"/>
      <c r="C947" s="381"/>
      <c r="D947" s="381"/>
      <c r="E947" s="381"/>
      <c r="F947" s="381"/>
      <c r="G947" s="381"/>
    </row>
    <row r="948" spans="2:7" x14ac:dyDescent="0.2">
      <c r="B948" s="384"/>
      <c r="C948" s="381"/>
      <c r="D948" s="381"/>
      <c r="E948" s="381"/>
      <c r="F948" s="381"/>
      <c r="G948" s="381"/>
    </row>
    <row r="949" spans="2:7" x14ac:dyDescent="0.2">
      <c r="B949" s="384"/>
      <c r="C949" s="381"/>
      <c r="D949" s="381"/>
      <c r="E949" s="381"/>
      <c r="F949" s="381"/>
      <c r="G949" s="381"/>
    </row>
    <row r="950" spans="2:7" x14ac:dyDescent="0.2">
      <c r="B950" s="384"/>
      <c r="C950" s="381"/>
      <c r="D950" s="381"/>
      <c r="E950" s="381"/>
      <c r="F950" s="381"/>
      <c r="G950" s="381"/>
    </row>
    <row r="951" spans="2:7" x14ac:dyDescent="0.2">
      <c r="B951" s="384"/>
      <c r="C951" s="381"/>
      <c r="D951" s="381"/>
      <c r="E951" s="381"/>
      <c r="F951" s="381"/>
      <c r="G951" s="381"/>
    </row>
    <row r="952" spans="2:7" x14ac:dyDescent="0.2">
      <c r="B952" s="384"/>
      <c r="C952" s="381"/>
      <c r="D952" s="381"/>
      <c r="E952" s="381"/>
      <c r="F952" s="381"/>
      <c r="G952" s="381"/>
    </row>
    <row r="953" spans="2:7" x14ac:dyDescent="0.2">
      <c r="B953" s="384"/>
      <c r="C953" s="381"/>
      <c r="D953" s="381"/>
      <c r="E953" s="381"/>
      <c r="F953" s="381"/>
      <c r="G953" s="381"/>
    </row>
    <row r="954" spans="2:7" x14ac:dyDescent="0.2">
      <c r="B954" s="384"/>
      <c r="C954" s="381"/>
      <c r="D954" s="381"/>
      <c r="E954" s="381"/>
      <c r="F954" s="381"/>
      <c r="G954" s="381"/>
    </row>
    <row r="955" spans="2:7" x14ac:dyDescent="0.2">
      <c r="B955" s="384"/>
      <c r="C955" s="381"/>
      <c r="D955" s="381"/>
      <c r="E955" s="381"/>
      <c r="F955" s="381"/>
      <c r="G955" s="381"/>
    </row>
    <row r="956" spans="2:7" x14ac:dyDescent="0.2">
      <c r="B956" s="384"/>
      <c r="C956" s="381"/>
      <c r="D956" s="381"/>
      <c r="E956" s="381"/>
      <c r="F956" s="381"/>
      <c r="G956" s="381"/>
    </row>
    <row r="957" spans="2:7" x14ac:dyDescent="0.2">
      <c r="B957" s="384"/>
      <c r="C957" s="381"/>
      <c r="D957" s="381"/>
      <c r="E957" s="381"/>
      <c r="F957" s="381"/>
      <c r="G957" s="381"/>
    </row>
    <row r="958" spans="2:7" x14ac:dyDescent="0.2">
      <c r="B958" s="384"/>
      <c r="C958" s="381"/>
      <c r="D958" s="381"/>
      <c r="E958" s="381"/>
      <c r="F958" s="381"/>
      <c r="G958" s="381"/>
    </row>
    <row r="959" spans="2:7" x14ac:dyDescent="0.2">
      <c r="B959" s="384"/>
      <c r="C959" s="381"/>
      <c r="D959" s="381"/>
      <c r="E959" s="381"/>
      <c r="F959" s="381"/>
      <c r="G959" s="381"/>
    </row>
    <row r="960" spans="2:7" x14ac:dyDescent="0.2">
      <c r="B960" s="384"/>
      <c r="C960" s="381"/>
      <c r="D960" s="381"/>
      <c r="E960" s="381"/>
      <c r="F960" s="381"/>
      <c r="G960" s="381"/>
    </row>
    <row r="961" spans="2:7" x14ac:dyDescent="0.2">
      <c r="B961" s="384"/>
      <c r="C961" s="381"/>
      <c r="D961" s="381"/>
      <c r="E961" s="381"/>
      <c r="F961" s="381"/>
      <c r="G961" s="381"/>
    </row>
    <row r="962" spans="2:7" x14ac:dyDescent="0.2">
      <c r="B962" s="384"/>
      <c r="C962" s="381"/>
      <c r="D962" s="381"/>
      <c r="E962" s="381"/>
      <c r="F962" s="381"/>
      <c r="G962" s="381"/>
    </row>
    <row r="963" spans="2:7" x14ac:dyDescent="0.2">
      <c r="B963" s="384"/>
      <c r="C963" s="381"/>
      <c r="D963" s="381"/>
      <c r="E963" s="381"/>
      <c r="F963" s="381"/>
      <c r="G963" s="381"/>
    </row>
    <row r="964" spans="2:7" x14ac:dyDescent="0.2">
      <c r="B964" s="384"/>
      <c r="C964" s="381"/>
      <c r="D964" s="381"/>
      <c r="E964" s="381"/>
      <c r="F964" s="381"/>
      <c r="G964" s="381"/>
    </row>
    <row r="965" spans="2:7" x14ac:dyDescent="0.2">
      <c r="B965" s="384"/>
      <c r="C965" s="381"/>
      <c r="D965" s="381"/>
      <c r="E965" s="381"/>
      <c r="F965" s="381"/>
      <c r="G965" s="381"/>
    </row>
    <row r="966" spans="2:7" x14ac:dyDescent="0.2">
      <c r="B966" s="384"/>
      <c r="C966" s="381"/>
      <c r="D966" s="381"/>
      <c r="E966" s="381"/>
      <c r="F966" s="381"/>
      <c r="G966" s="381"/>
    </row>
    <row r="967" spans="2:7" x14ac:dyDescent="0.2">
      <c r="B967" s="384"/>
      <c r="C967" s="381"/>
      <c r="D967" s="381"/>
      <c r="E967" s="381"/>
      <c r="F967" s="381"/>
      <c r="G967" s="381"/>
    </row>
    <row r="968" spans="2:7" x14ac:dyDescent="0.2">
      <c r="B968" s="384"/>
      <c r="C968" s="381"/>
      <c r="D968" s="381"/>
      <c r="E968" s="381"/>
      <c r="F968" s="381"/>
      <c r="G968" s="381"/>
    </row>
    <row r="969" spans="2:7" x14ac:dyDescent="0.2">
      <c r="B969" s="384"/>
      <c r="C969" s="381"/>
      <c r="D969" s="381"/>
      <c r="E969" s="381"/>
      <c r="F969" s="381"/>
      <c r="G969" s="381"/>
    </row>
    <row r="970" spans="2:7" x14ac:dyDescent="0.2">
      <c r="B970" s="384"/>
      <c r="C970" s="381"/>
      <c r="D970" s="381"/>
      <c r="E970" s="381"/>
      <c r="F970" s="381"/>
      <c r="G970" s="381"/>
    </row>
    <row r="971" spans="2:7" x14ac:dyDescent="0.2">
      <c r="B971" s="384"/>
      <c r="C971" s="381"/>
      <c r="D971" s="381"/>
      <c r="E971" s="381"/>
      <c r="F971" s="381"/>
      <c r="G971" s="381"/>
    </row>
    <row r="972" spans="2:7" x14ac:dyDescent="0.2">
      <c r="B972" s="384"/>
      <c r="C972" s="381"/>
      <c r="D972" s="381"/>
      <c r="E972" s="381"/>
      <c r="F972" s="381"/>
      <c r="G972" s="381"/>
    </row>
    <row r="973" spans="2:7" x14ac:dyDescent="0.2">
      <c r="B973" s="384"/>
      <c r="C973" s="381"/>
      <c r="D973" s="381"/>
      <c r="E973" s="381"/>
      <c r="F973" s="381"/>
      <c r="G973" s="381"/>
    </row>
    <row r="974" spans="2:7" x14ac:dyDescent="0.2">
      <c r="B974" s="384"/>
      <c r="C974" s="381"/>
      <c r="D974" s="381"/>
      <c r="E974" s="381"/>
      <c r="F974" s="381"/>
      <c r="G974" s="381"/>
    </row>
    <row r="975" spans="2:7" x14ac:dyDescent="0.2">
      <c r="B975" s="384"/>
      <c r="C975" s="381"/>
      <c r="D975" s="381"/>
      <c r="E975" s="381"/>
      <c r="F975" s="381"/>
      <c r="G975" s="381"/>
    </row>
    <row r="976" spans="2:7" x14ac:dyDescent="0.2">
      <c r="B976" s="384"/>
      <c r="C976" s="381"/>
      <c r="D976" s="381"/>
      <c r="E976" s="381"/>
      <c r="F976" s="381"/>
      <c r="G976" s="381"/>
    </row>
    <row r="977" spans="2:7" x14ac:dyDescent="0.2">
      <c r="B977" s="384"/>
      <c r="C977" s="381"/>
      <c r="D977" s="381"/>
      <c r="E977" s="381"/>
      <c r="F977" s="381"/>
      <c r="G977" s="381"/>
    </row>
    <row r="978" spans="2:7" x14ac:dyDescent="0.2">
      <c r="B978" s="384"/>
      <c r="C978" s="381"/>
      <c r="D978" s="381"/>
      <c r="E978" s="381"/>
      <c r="F978" s="381"/>
      <c r="G978" s="381"/>
    </row>
    <row r="979" spans="2:7" x14ac:dyDescent="0.2">
      <c r="B979" s="384"/>
      <c r="C979" s="381"/>
      <c r="D979" s="381"/>
      <c r="E979" s="381"/>
      <c r="F979" s="381"/>
      <c r="G979" s="381"/>
    </row>
    <row r="980" spans="2:7" x14ac:dyDescent="0.2">
      <c r="B980" s="384"/>
      <c r="C980" s="381"/>
      <c r="D980" s="381"/>
      <c r="E980" s="381"/>
      <c r="F980" s="381"/>
      <c r="G980" s="381"/>
    </row>
    <row r="981" spans="2:7" x14ac:dyDescent="0.2">
      <c r="B981" s="384"/>
      <c r="C981" s="381"/>
      <c r="D981" s="381"/>
      <c r="E981" s="381"/>
      <c r="F981" s="381"/>
      <c r="G981" s="381"/>
    </row>
    <row r="982" spans="2:7" x14ac:dyDescent="0.2">
      <c r="B982" s="384"/>
      <c r="C982" s="381"/>
      <c r="D982" s="381"/>
      <c r="E982" s="381"/>
      <c r="F982" s="381"/>
      <c r="G982" s="381"/>
    </row>
    <row r="983" spans="2:7" x14ac:dyDescent="0.2">
      <c r="B983" s="384"/>
      <c r="C983" s="381"/>
      <c r="D983" s="381"/>
      <c r="E983" s="381"/>
      <c r="F983" s="381"/>
      <c r="G983" s="381"/>
    </row>
    <row r="984" spans="2:7" x14ac:dyDescent="0.2">
      <c r="B984" s="384"/>
      <c r="C984" s="381"/>
      <c r="D984" s="381"/>
      <c r="E984" s="381"/>
      <c r="F984" s="381"/>
      <c r="G984" s="381"/>
    </row>
    <row r="985" spans="2:7" x14ac:dyDescent="0.2">
      <c r="B985" s="384"/>
      <c r="C985" s="381"/>
      <c r="D985" s="381"/>
      <c r="E985" s="381"/>
      <c r="F985" s="381"/>
      <c r="G985" s="381"/>
    </row>
    <row r="986" spans="2:7" x14ac:dyDescent="0.2">
      <c r="B986" s="384"/>
      <c r="C986" s="381"/>
      <c r="D986" s="381"/>
      <c r="E986" s="381"/>
      <c r="F986" s="381"/>
      <c r="G986" s="381"/>
    </row>
    <row r="987" spans="2:7" x14ac:dyDescent="0.2">
      <c r="B987" s="384"/>
      <c r="C987" s="381"/>
      <c r="D987" s="381"/>
      <c r="E987" s="381"/>
      <c r="F987" s="381"/>
      <c r="G987" s="381"/>
    </row>
    <row r="988" spans="2:7" x14ac:dyDescent="0.2">
      <c r="B988" s="384"/>
      <c r="C988" s="381"/>
      <c r="D988" s="381"/>
      <c r="E988" s="381"/>
      <c r="F988" s="381"/>
      <c r="G988" s="381"/>
    </row>
    <row r="989" spans="2:7" x14ac:dyDescent="0.2">
      <c r="B989" s="384"/>
      <c r="C989" s="381"/>
      <c r="D989" s="381"/>
      <c r="E989" s="381"/>
      <c r="F989" s="381"/>
      <c r="G989" s="381"/>
    </row>
    <row r="990" spans="2:7" x14ac:dyDescent="0.2">
      <c r="B990" s="384"/>
      <c r="C990" s="381"/>
      <c r="D990" s="381"/>
      <c r="E990" s="381"/>
      <c r="F990" s="381"/>
      <c r="G990" s="381"/>
    </row>
    <row r="991" spans="2:7" x14ac:dyDescent="0.2">
      <c r="B991" s="384"/>
      <c r="C991" s="381"/>
      <c r="D991" s="381"/>
      <c r="E991" s="381"/>
      <c r="F991" s="381"/>
      <c r="G991" s="381"/>
    </row>
    <row r="992" spans="2:7" x14ac:dyDescent="0.2">
      <c r="B992" s="384"/>
      <c r="C992" s="381"/>
      <c r="D992" s="381"/>
      <c r="E992" s="381"/>
      <c r="F992" s="381"/>
      <c r="G992" s="381"/>
    </row>
    <row r="993" spans="2:7" x14ac:dyDescent="0.2">
      <c r="B993" s="384"/>
      <c r="C993" s="381"/>
      <c r="D993" s="381"/>
      <c r="E993" s="381"/>
      <c r="F993" s="381"/>
      <c r="G993" s="381"/>
    </row>
    <row r="994" spans="2:7" x14ac:dyDescent="0.2">
      <c r="B994" s="384"/>
      <c r="C994" s="381"/>
      <c r="D994" s="381"/>
      <c r="E994" s="381"/>
      <c r="F994" s="381"/>
      <c r="G994" s="381"/>
    </row>
    <row r="995" spans="2:7" x14ac:dyDescent="0.2">
      <c r="B995" s="384"/>
      <c r="C995" s="381"/>
      <c r="D995" s="381"/>
      <c r="E995" s="381"/>
      <c r="F995" s="381"/>
      <c r="G995" s="381"/>
    </row>
    <row r="996" spans="2:7" x14ac:dyDescent="0.2">
      <c r="B996" s="384"/>
      <c r="C996" s="381"/>
      <c r="D996" s="381"/>
      <c r="E996" s="381"/>
      <c r="F996" s="381"/>
      <c r="G996" s="381"/>
    </row>
    <row r="997" spans="2:7" x14ac:dyDescent="0.2">
      <c r="B997" s="384"/>
      <c r="C997" s="381"/>
      <c r="D997" s="381"/>
      <c r="E997" s="381"/>
      <c r="F997" s="381"/>
      <c r="G997" s="381"/>
    </row>
    <row r="998" spans="2:7" x14ac:dyDescent="0.2">
      <c r="B998" s="384"/>
      <c r="C998" s="381"/>
      <c r="D998" s="381"/>
      <c r="E998" s="381"/>
      <c r="F998" s="381"/>
      <c r="G998" s="381"/>
    </row>
    <row r="999" spans="2:7" x14ac:dyDescent="0.2">
      <c r="B999" s="384"/>
      <c r="C999" s="381"/>
      <c r="D999" s="381"/>
      <c r="E999" s="381"/>
      <c r="F999" s="381"/>
      <c r="G999" s="381"/>
    </row>
    <row r="1000" spans="2:7" x14ac:dyDescent="0.2">
      <c r="B1000" s="384"/>
      <c r="C1000" s="381"/>
      <c r="D1000" s="381"/>
      <c r="E1000" s="381"/>
      <c r="F1000" s="381"/>
      <c r="G1000" s="381"/>
    </row>
    <row r="1001" spans="2:7" x14ac:dyDescent="0.2">
      <c r="B1001" s="384"/>
      <c r="C1001" s="381"/>
      <c r="D1001" s="381"/>
      <c r="E1001" s="381"/>
      <c r="F1001" s="381"/>
      <c r="G1001" s="381"/>
    </row>
    <row r="1002" spans="2:7" x14ac:dyDescent="0.2">
      <c r="B1002" s="384"/>
      <c r="C1002" s="381"/>
      <c r="D1002" s="381"/>
      <c r="E1002" s="381"/>
      <c r="F1002" s="381"/>
      <c r="G1002" s="381"/>
    </row>
    <row r="1003" spans="2:7" x14ac:dyDescent="0.2">
      <c r="B1003" s="384"/>
      <c r="C1003" s="381"/>
      <c r="D1003" s="381"/>
      <c r="E1003" s="381"/>
      <c r="F1003" s="381"/>
      <c r="G1003" s="381"/>
    </row>
    <row r="1004" spans="2:7" x14ac:dyDescent="0.2">
      <c r="B1004" s="384"/>
      <c r="C1004" s="381"/>
      <c r="D1004" s="381"/>
      <c r="E1004" s="381"/>
      <c r="F1004" s="381"/>
      <c r="G1004" s="381"/>
    </row>
    <row r="1005" spans="2:7" x14ac:dyDescent="0.2">
      <c r="B1005" s="384"/>
      <c r="C1005" s="381"/>
      <c r="D1005" s="381"/>
      <c r="E1005" s="381"/>
      <c r="F1005" s="381"/>
      <c r="G1005" s="381"/>
    </row>
    <row r="1006" spans="2:7" x14ac:dyDescent="0.2">
      <c r="B1006" s="384"/>
      <c r="C1006" s="381"/>
      <c r="D1006" s="381"/>
      <c r="E1006" s="381"/>
      <c r="F1006" s="381"/>
      <c r="G1006" s="381"/>
    </row>
    <row r="1007" spans="2:7" x14ac:dyDescent="0.2">
      <c r="B1007" s="384"/>
      <c r="C1007" s="381"/>
      <c r="D1007" s="381"/>
      <c r="E1007" s="381"/>
      <c r="F1007" s="381"/>
      <c r="G1007" s="381"/>
    </row>
    <row r="1008" spans="2:7" x14ac:dyDescent="0.2">
      <c r="B1008" s="384"/>
      <c r="C1008" s="381"/>
      <c r="D1008" s="381"/>
      <c r="E1008" s="381"/>
      <c r="F1008" s="381"/>
      <c r="G1008" s="381"/>
    </row>
    <row r="1009" spans="2:7" x14ac:dyDescent="0.2">
      <c r="B1009" s="384"/>
      <c r="C1009" s="381"/>
      <c r="D1009" s="381"/>
      <c r="E1009" s="381"/>
      <c r="F1009" s="381"/>
      <c r="G1009" s="381"/>
    </row>
    <row r="1010" spans="2:7" x14ac:dyDescent="0.2">
      <c r="B1010" s="384"/>
      <c r="C1010" s="381"/>
      <c r="D1010" s="381"/>
      <c r="E1010" s="381"/>
      <c r="F1010" s="381"/>
      <c r="G1010" s="381"/>
    </row>
    <row r="1011" spans="2:7" x14ac:dyDescent="0.2">
      <c r="B1011" s="384"/>
      <c r="C1011" s="381"/>
      <c r="D1011" s="381"/>
      <c r="E1011" s="381"/>
      <c r="F1011" s="381"/>
      <c r="G1011" s="381"/>
    </row>
    <row r="1012" spans="2:7" x14ac:dyDescent="0.2">
      <c r="B1012" s="384"/>
      <c r="C1012" s="381"/>
      <c r="D1012" s="381"/>
      <c r="E1012" s="381"/>
      <c r="F1012" s="381"/>
      <c r="G1012" s="381"/>
    </row>
    <row r="1013" spans="2:7" x14ac:dyDescent="0.2">
      <c r="B1013" s="384"/>
      <c r="C1013" s="381"/>
      <c r="D1013" s="381"/>
      <c r="E1013" s="381"/>
      <c r="F1013" s="381"/>
      <c r="G1013" s="381"/>
    </row>
    <row r="1014" spans="2:7" x14ac:dyDescent="0.2">
      <c r="B1014" s="384"/>
      <c r="C1014" s="381"/>
      <c r="D1014" s="381"/>
      <c r="E1014" s="381"/>
      <c r="F1014" s="381"/>
      <c r="G1014" s="381"/>
    </row>
    <row r="1015" spans="2:7" x14ac:dyDescent="0.2">
      <c r="B1015" s="384"/>
      <c r="C1015" s="381"/>
      <c r="D1015" s="381"/>
      <c r="E1015" s="381"/>
      <c r="F1015" s="381"/>
      <c r="G1015" s="381"/>
    </row>
    <row r="1016" spans="2:7" x14ac:dyDescent="0.2">
      <c r="B1016" s="384"/>
      <c r="C1016" s="381"/>
      <c r="D1016" s="381"/>
      <c r="E1016" s="381"/>
      <c r="F1016" s="381"/>
      <c r="G1016" s="381"/>
    </row>
    <row r="1017" spans="2:7" x14ac:dyDescent="0.2">
      <c r="B1017" s="384"/>
      <c r="C1017" s="381"/>
      <c r="D1017" s="381"/>
      <c r="E1017" s="381"/>
      <c r="F1017" s="381"/>
      <c r="G1017" s="381"/>
    </row>
    <row r="1018" spans="2:7" x14ac:dyDescent="0.2">
      <c r="B1018" s="384"/>
      <c r="C1018" s="381"/>
      <c r="D1018" s="381"/>
      <c r="E1018" s="381"/>
      <c r="F1018" s="381"/>
      <c r="G1018" s="381"/>
    </row>
    <row r="1019" spans="2:7" x14ac:dyDescent="0.2">
      <c r="B1019" s="384"/>
      <c r="C1019" s="381"/>
      <c r="D1019" s="381"/>
      <c r="E1019" s="381"/>
      <c r="F1019" s="381"/>
      <c r="G1019" s="381"/>
    </row>
    <row r="1020" spans="2:7" x14ac:dyDescent="0.2">
      <c r="B1020" s="384"/>
      <c r="C1020" s="381"/>
      <c r="D1020" s="381"/>
      <c r="E1020" s="381"/>
      <c r="F1020" s="381"/>
      <c r="G1020" s="381"/>
    </row>
    <row r="1021" spans="2:7" x14ac:dyDescent="0.2">
      <c r="B1021" s="384"/>
      <c r="C1021" s="381"/>
      <c r="D1021" s="381"/>
      <c r="E1021" s="381"/>
      <c r="F1021" s="381"/>
      <c r="G1021" s="381"/>
    </row>
    <row r="1022" spans="2:7" x14ac:dyDescent="0.2">
      <c r="B1022" s="384"/>
      <c r="C1022" s="381"/>
      <c r="D1022" s="381"/>
      <c r="E1022" s="381"/>
      <c r="F1022" s="381"/>
      <c r="G1022" s="381"/>
    </row>
    <row r="1023" spans="2:7" x14ac:dyDescent="0.2">
      <c r="B1023" s="384"/>
      <c r="C1023" s="381"/>
      <c r="D1023" s="381"/>
      <c r="E1023" s="381"/>
      <c r="F1023" s="381"/>
      <c r="G1023" s="381"/>
    </row>
    <row r="1024" spans="2:7" x14ac:dyDescent="0.2">
      <c r="B1024" s="384"/>
      <c r="C1024" s="381"/>
      <c r="D1024" s="381"/>
      <c r="E1024" s="381"/>
      <c r="F1024" s="381"/>
      <c r="G1024" s="381"/>
    </row>
    <row r="1025" spans="2:7" x14ac:dyDescent="0.2">
      <c r="B1025" s="384"/>
      <c r="C1025" s="381"/>
      <c r="D1025" s="381"/>
      <c r="E1025" s="381"/>
      <c r="F1025" s="381"/>
      <c r="G1025" s="381"/>
    </row>
    <row r="1026" spans="2:7" x14ac:dyDescent="0.2">
      <c r="B1026" s="384"/>
      <c r="C1026" s="381"/>
      <c r="D1026" s="381"/>
      <c r="E1026" s="381"/>
      <c r="F1026" s="381"/>
      <c r="G1026" s="381"/>
    </row>
    <row r="1027" spans="2:7" x14ac:dyDescent="0.2">
      <c r="B1027" s="384"/>
      <c r="C1027" s="381"/>
      <c r="D1027" s="381"/>
      <c r="E1027" s="381"/>
      <c r="F1027" s="381"/>
      <c r="G1027" s="381"/>
    </row>
    <row r="1028" spans="2:7" x14ac:dyDescent="0.2">
      <c r="B1028" s="384"/>
      <c r="C1028" s="381"/>
      <c r="D1028" s="381"/>
      <c r="E1028" s="381"/>
      <c r="F1028" s="381"/>
      <c r="G1028" s="381"/>
    </row>
    <row r="1029" spans="2:7" x14ac:dyDescent="0.2">
      <c r="B1029" s="384"/>
      <c r="C1029" s="381"/>
      <c r="D1029" s="381"/>
      <c r="E1029" s="381"/>
      <c r="F1029" s="381"/>
      <c r="G1029" s="381"/>
    </row>
    <row r="1030" spans="2:7" x14ac:dyDescent="0.2">
      <c r="B1030" s="384"/>
      <c r="C1030" s="381"/>
      <c r="D1030" s="381"/>
      <c r="E1030" s="381"/>
      <c r="F1030" s="381"/>
      <c r="G1030" s="381"/>
    </row>
    <row r="1031" spans="2:7" x14ac:dyDescent="0.2">
      <c r="B1031" s="384"/>
      <c r="C1031" s="381"/>
      <c r="D1031" s="381"/>
      <c r="E1031" s="381"/>
      <c r="F1031" s="381"/>
      <c r="G1031" s="381"/>
    </row>
    <row r="1032" spans="2:7" x14ac:dyDescent="0.2">
      <c r="B1032" s="384"/>
      <c r="C1032" s="381"/>
      <c r="D1032" s="381"/>
      <c r="E1032" s="381"/>
      <c r="F1032" s="381"/>
      <c r="G1032" s="381"/>
    </row>
    <row r="1033" spans="2:7" x14ac:dyDescent="0.2">
      <c r="B1033" s="384"/>
      <c r="C1033" s="381"/>
      <c r="D1033" s="381"/>
      <c r="E1033" s="381"/>
      <c r="F1033" s="381"/>
      <c r="G1033" s="381"/>
    </row>
    <row r="1034" spans="2:7" x14ac:dyDescent="0.2">
      <c r="B1034" s="384"/>
      <c r="C1034" s="381"/>
      <c r="D1034" s="381"/>
      <c r="E1034" s="381"/>
      <c r="F1034" s="381"/>
      <c r="G1034" s="381"/>
    </row>
    <row r="1035" spans="2:7" x14ac:dyDescent="0.2">
      <c r="B1035" s="384"/>
      <c r="C1035" s="381"/>
      <c r="D1035" s="381"/>
      <c r="E1035" s="381"/>
      <c r="F1035" s="381"/>
      <c r="G1035" s="381"/>
    </row>
    <row r="1036" spans="2:7" x14ac:dyDescent="0.2">
      <c r="B1036" s="384"/>
      <c r="C1036" s="381"/>
      <c r="D1036" s="381"/>
      <c r="E1036" s="381"/>
      <c r="F1036" s="381"/>
      <c r="G1036" s="381"/>
    </row>
    <row r="1037" spans="2:7" x14ac:dyDescent="0.2">
      <c r="B1037" s="384"/>
      <c r="C1037" s="381"/>
      <c r="D1037" s="381"/>
      <c r="E1037" s="381"/>
      <c r="F1037" s="381"/>
      <c r="G1037" s="381"/>
    </row>
    <row r="1038" spans="2:7" x14ac:dyDescent="0.2">
      <c r="B1038" s="384"/>
      <c r="C1038" s="381"/>
      <c r="D1038" s="381"/>
      <c r="E1038" s="381"/>
      <c r="F1038" s="381"/>
      <c r="G1038" s="381"/>
    </row>
    <row r="1039" spans="2:7" x14ac:dyDescent="0.2">
      <c r="B1039" s="384"/>
      <c r="C1039" s="381"/>
      <c r="D1039" s="381"/>
      <c r="E1039" s="381"/>
      <c r="F1039" s="381"/>
      <c r="G1039" s="381"/>
    </row>
    <row r="1040" spans="2:7" x14ac:dyDescent="0.2">
      <c r="B1040" s="384"/>
      <c r="C1040" s="381"/>
      <c r="D1040" s="381"/>
      <c r="E1040" s="381"/>
      <c r="F1040" s="381"/>
      <c r="G1040" s="381"/>
    </row>
    <row r="1041" spans="2:7" x14ac:dyDescent="0.2">
      <c r="B1041" s="384"/>
      <c r="C1041" s="381"/>
      <c r="D1041" s="381"/>
      <c r="E1041" s="381"/>
      <c r="F1041" s="381"/>
      <c r="G1041" s="381"/>
    </row>
    <row r="1042" spans="2:7" x14ac:dyDescent="0.2">
      <c r="B1042" s="384"/>
      <c r="C1042" s="381"/>
      <c r="D1042" s="381"/>
      <c r="E1042" s="381"/>
      <c r="F1042" s="381"/>
      <c r="G1042" s="381"/>
    </row>
    <row r="1043" spans="2:7" x14ac:dyDescent="0.2">
      <c r="B1043" s="384"/>
      <c r="C1043" s="381"/>
      <c r="D1043" s="381"/>
      <c r="E1043" s="381"/>
      <c r="F1043" s="381"/>
      <c r="G1043" s="381"/>
    </row>
    <row r="1044" spans="2:7" x14ac:dyDescent="0.2">
      <c r="B1044" s="384"/>
      <c r="C1044" s="381"/>
      <c r="D1044" s="381"/>
      <c r="E1044" s="381"/>
      <c r="F1044" s="381"/>
      <c r="G1044" s="381"/>
    </row>
    <row r="1045" spans="2:7" x14ac:dyDescent="0.2">
      <c r="B1045" s="384"/>
      <c r="C1045" s="381"/>
      <c r="D1045" s="381"/>
      <c r="E1045" s="381"/>
      <c r="F1045" s="381"/>
      <c r="G1045" s="381"/>
    </row>
    <row r="1046" spans="2:7" x14ac:dyDescent="0.2">
      <c r="B1046" s="384"/>
      <c r="C1046" s="381"/>
      <c r="D1046" s="381"/>
      <c r="E1046" s="381"/>
      <c r="F1046" s="381"/>
      <c r="G1046" s="381"/>
    </row>
    <row r="1047" spans="2:7" x14ac:dyDescent="0.2">
      <c r="B1047" s="384"/>
      <c r="C1047" s="381"/>
      <c r="D1047" s="381"/>
      <c r="E1047" s="381"/>
      <c r="F1047" s="381"/>
      <c r="G1047" s="381"/>
    </row>
    <row r="1048" spans="2:7" x14ac:dyDescent="0.2">
      <c r="B1048" s="384"/>
      <c r="C1048" s="381"/>
      <c r="D1048" s="381"/>
      <c r="E1048" s="381"/>
      <c r="F1048" s="381"/>
      <c r="G1048" s="381"/>
    </row>
    <row r="1049" spans="2:7" x14ac:dyDescent="0.2">
      <c r="B1049" s="384"/>
      <c r="C1049" s="381"/>
      <c r="D1049" s="381"/>
      <c r="E1049" s="381"/>
      <c r="F1049" s="381"/>
      <c r="G1049" s="381"/>
    </row>
    <row r="1050" spans="2:7" x14ac:dyDescent="0.2">
      <c r="B1050" s="384"/>
      <c r="C1050" s="381"/>
      <c r="D1050" s="381"/>
      <c r="E1050" s="381"/>
      <c r="F1050" s="381"/>
      <c r="G1050" s="381"/>
    </row>
    <row r="1051" spans="2:7" x14ac:dyDescent="0.2">
      <c r="B1051" s="384"/>
      <c r="C1051" s="381"/>
      <c r="D1051" s="381"/>
      <c r="E1051" s="381"/>
      <c r="F1051" s="381"/>
      <c r="G1051" s="381"/>
    </row>
    <row r="1052" spans="2:7" x14ac:dyDescent="0.2">
      <c r="B1052" s="384"/>
      <c r="C1052" s="381"/>
      <c r="D1052" s="381"/>
      <c r="E1052" s="381"/>
      <c r="F1052" s="381"/>
      <c r="G1052" s="381"/>
    </row>
    <row r="1053" spans="2:7" x14ac:dyDescent="0.2">
      <c r="B1053" s="384"/>
      <c r="C1053" s="381"/>
      <c r="D1053" s="381"/>
      <c r="E1053" s="381"/>
      <c r="F1053" s="381"/>
      <c r="G1053" s="381"/>
    </row>
    <row r="1054" spans="2:7" x14ac:dyDescent="0.2">
      <c r="B1054" s="384"/>
      <c r="C1054" s="381"/>
      <c r="D1054" s="381"/>
      <c r="E1054" s="381"/>
      <c r="F1054" s="381"/>
      <c r="G1054" s="381"/>
    </row>
    <row r="1055" spans="2:7" x14ac:dyDescent="0.2">
      <c r="B1055" s="384"/>
      <c r="C1055" s="381"/>
      <c r="D1055" s="381"/>
      <c r="E1055" s="381"/>
      <c r="F1055" s="381"/>
      <c r="G1055" s="381"/>
    </row>
    <row r="1056" spans="2:7" x14ac:dyDescent="0.2">
      <c r="B1056" s="384"/>
      <c r="C1056" s="381"/>
      <c r="D1056" s="381"/>
      <c r="E1056" s="381"/>
      <c r="F1056" s="381"/>
      <c r="G1056" s="381"/>
    </row>
    <row r="1057" spans="2:7" x14ac:dyDescent="0.2">
      <c r="B1057" s="384"/>
      <c r="C1057" s="381"/>
      <c r="D1057" s="381"/>
      <c r="E1057" s="381"/>
      <c r="F1057" s="381"/>
      <c r="G1057" s="381"/>
    </row>
    <row r="1058" spans="2:7" x14ac:dyDescent="0.2">
      <c r="B1058" s="384"/>
      <c r="C1058" s="381"/>
      <c r="D1058" s="381"/>
      <c r="E1058" s="381"/>
      <c r="F1058" s="381"/>
      <c r="G1058" s="381"/>
    </row>
    <row r="1059" spans="2:7" x14ac:dyDescent="0.2">
      <c r="B1059" s="384"/>
      <c r="C1059" s="381"/>
      <c r="D1059" s="381"/>
      <c r="E1059" s="381"/>
      <c r="F1059" s="381"/>
      <c r="G1059" s="381"/>
    </row>
    <row r="1060" spans="2:7" x14ac:dyDescent="0.2">
      <c r="B1060" s="384"/>
      <c r="C1060" s="381"/>
      <c r="D1060" s="381"/>
      <c r="E1060" s="381"/>
      <c r="F1060" s="381"/>
      <c r="G1060" s="381"/>
    </row>
    <row r="1061" spans="2:7" x14ac:dyDescent="0.2">
      <c r="B1061" s="384"/>
      <c r="C1061" s="381"/>
      <c r="D1061" s="381"/>
      <c r="E1061" s="381"/>
      <c r="F1061" s="381"/>
      <c r="G1061" s="381"/>
    </row>
    <row r="1062" spans="2:7" x14ac:dyDescent="0.2">
      <c r="B1062" s="384"/>
      <c r="C1062" s="381"/>
      <c r="D1062" s="381"/>
      <c r="E1062" s="381"/>
      <c r="F1062" s="381"/>
      <c r="G1062" s="381"/>
    </row>
    <row r="1063" spans="2:7" x14ac:dyDescent="0.2">
      <c r="B1063" s="384"/>
      <c r="C1063" s="381"/>
      <c r="D1063" s="381"/>
      <c r="E1063" s="381"/>
      <c r="F1063" s="381"/>
      <c r="G1063" s="381"/>
    </row>
    <row r="1064" spans="2:7" x14ac:dyDescent="0.2">
      <c r="B1064" s="384"/>
      <c r="C1064" s="381"/>
      <c r="D1064" s="381"/>
      <c r="E1064" s="381"/>
      <c r="F1064" s="381"/>
      <c r="G1064" s="381"/>
    </row>
    <row r="1065" spans="2:7" x14ac:dyDescent="0.2">
      <c r="B1065" s="384"/>
      <c r="C1065" s="381"/>
      <c r="D1065" s="381"/>
      <c r="E1065" s="381"/>
      <c r="F1065" s="381"/>
      <c r="G1065" s="381"/>
    </row>
    <row r="1066" spans="2:7" x14ac:dyDescent="0.2">
      <c r="B1066" s="384"/>
      <c r="C1066" s="381"/>
      <c r="D1066" s="381"/>
      <c r="E1066" s="381"/>
      <c r="F1066" s="381"/>
      <c r="G1066" s="381"/>
    </row>
    <row r="1067" spans="2:7" x14ac:dyDescent="0.2">
      <c r="B1067" s="384"/>
      <c r="C1067" s="381"/>
      <c r="D1067" s="381"/>
      <c r="E1067" s="381"/>
      <c r="F1067" s="381"/>
      <c r="G1067" s="381"/>
    </row>
    <row r="1068" spans="2:7" x14ac:dyDescent="0.2">
      <c r="B1068" s="384"/>
      <c r="C1068" s="381"/>
      <c r="D1068" s="381"/>
      <c r="E1068" s="381"/>
      <c r="F1068" s="381"/>
      <c r="G1068" s="381"/>
    </row>
    <row r="1069" spans="2:7" x14ac:dyDescent="0.2">
      <c r="B1069" s="384"/>
      <c r="C1069" s="381"/>
      <c r="D1069" s="381"/>
      <c r="E1069" s="381"/>
      <c r="F1069" s="381"/>
      <c r="G1069" s="381"/>
    </row>
    <row r="1070" spans="2:7" x14ac:dyDescent="0.2">
      <c r="B1070" s="384"/>
      <c r="C1070" s="381"/>
      <c r="D1070" s="381"/>
      <c r="E1070" s="381"/>
      <c r="F1070" s="381"/>
      <c r="G1070" s="381"/>
    </row>
    <row r="1071" spans="2:7" x14ac:dyDescent="0.2">
      <c r="B1071" s="384"/>
      <c r="C1071" s="381"/>
      <c r="D1071" s="381"/>
      <c r="E1071" s="381"/>
      <c r="F1071" s="381"/>
      <c r="G1071" s="381"/>
    </row>
    <row r="1072" spans="2:7" x14ac:dyDescent="0.2">
      <c r="B1072" s="384"/>
      <c r="C1072" s="381"/>
      <c r="D1072" s="381"/>
      <c r="E1072" s="381"/>
      <c r="F1072" s="381"/>
      <c r="G1072" s="381"/>
    </row>
    <row r="1073" spans="2:7" x14ac:dyDescent="0.2">
      <c r="B1073" s="384"/>
      <c r="C1073" s="381"/>
      <c r="D1073" s="381"/>
      <c r="E1073" s="381"/>
      <c r="F1073" s="381"/>
      <c r="G1073" s="381"/>
    </row>
    <row r="1074" spans="2:7" x14ac:dyDescent="0.2">
      <c r="B1074" s="384"/>
      <c r="C1074" s="381"/>
      <c r="D1074" s="381"/>
      <c r="E1074" s="381"/>
      <c r="F1074" s="381"/>
      <c r="G1074" s="381"/>
    </row>
    <row r="1075" spans="2:7" x14ac:dyDescent="0.2">
      <c r="B1075" s="384"/>
      <c r="C1075" s="381"/>
      <c r="D1075" s="381"/>
      <c r="E1075" s="381"/>
      <c r="F1075" s="381"/>
      <c r="G1075" s="381"/>
    </row>
    <row r="1076" spans="2:7" x14ac:dyDescent="0.2">
      <c r="B1076" s="384"/>
      <c r="C1076" s="381"/>
      <c r="D1076" s="381"/>
      <c r="E1076" s="381"/>
      <c r="F1076" s="381"/>
      <c r="G1076" s="381"/>
    </row>
    <row r="1077" spans="2:7" x14ac:dyDescent="0.2">
      <c r="B1077" s="384"/>
      <c r="C1077" s="381"/>
      <c r="D1077" s="381"/>
      <c r="E1077" s="381"/>
      <c r="F1077" s="381"/>
      <c r="G1077" s="381"/>
    </row>
    <row r="1078" spans="2:7" x14ac:dyDescent="0.2">
      <c r="B1078" s="384"/>
      <c r="C1078" s="381"/>
      <c r="D1078" s="381"/>
      <c r="E1078" s="381"/>
      <c r="F1078" s="381"/>
      <c r="G1078" s="381"/>
    </row>
    <row r="1079" spans="2:7" x14ac:dyDescent="0.2">
      <c r="B1079" s="384"/>
      <c r="C1079" s="381"/>
      <c r="D1079" s="381"/>
      <c r="E1079" s="381"/>
      <c r="F1079" s="381"/>
      <c r="G1079" s="381"/>
    </row>
    <row r="1080" spans="2:7" x14ac:dyDescent="0.2">
      <c r="B1080" s="384"/>
      <c r="C1080" s="381"/>
      <c r="D1080" s="381"/>
      <c r="E1080" s="381"/>
      <c r="F1080" s="381"/>
      <c r="G1080" s="381"/>
    </row>
    <row r="1081" spans="2:7" x14ac:dyDescent="0.2">
      <c r="B1081" s="384"/>
      <c r="C1081" s="381"/>
      <c r="D1081" s="381"/>
      <c r="E1081" s="381"/>
      <c r="F1081" s="381"/>
      <c r="G1081" s="381"/>
    </row>
    <row r="1082" spans="2:7" x14ac:dyDescent="0.2">
      <c r="B1082" s="384"/>
      <c r="C1082" s="381"/>
      <c r="D1082" s="381"/>
      <c r="E1082" s="381"/>
      <c r="F1082" s="381"/>
      <c r="G1082" s="381"/>
    </row>
    <row r="1083" spans="2:7" x14ac:dyDescent="0.2">
      <c r="B1083" s="384"/>
      <c r="C1083" s="381"/>
      <c r="D1083" s="381"/>
      <c r="E1083" s="381"/>
      <c r="F1083" s="381"/>
      <c r="G1083" s="381"/>
    </row>
    <row r="1084" spans="2:7" x14ac:dyDescent="0.2">
      <c r="B1084" s="384"/>
      <c r="C1084" s="381"/>
      <c r="D1084" s="381"/>
      <c r="E1084" s="381"/>
      <c r="F1084" s="381"/>
      <c r="G1084" s="381"/>
    </row>
    <row r="1085" spans="2:7" x14ac:dyDescent="0.2">
      <c r="B1085" s="384"/>
      <c r="C1085" s="381"/>
      <c r="D1085" s="381"/>
      <c r="E1085" s="381"/>
      <c r="F1085" s="381"/>
      <c r="G1085" s="381"/>
    </row>
    <row r="1086" spans="2:7" x14ac:dyDescent="0.2">
      <c r="B1086" s="384"/>
      <c r="C1086" s="381"/>
      <c r="D1086" s="381"/>
      <c r="E1086" s="381"/>
      <c r="F1086" s="381"/>
      <c r="G1086" s="381"/>
    </row>
    <row r="1087" spans="2:7" x14ac:dyDescent="0.2">
      <c r="B1087" s="384"/>
      <c r="C1087" s="381"/>
      <c r="D1087" s="381"/>
      <c r="E1087" s="381"/>
      <c r="F1087" s="381"/>
      <c r="G1087" s="381"/>
    </row>
    <row r="1088" spans="2:7" x14ac:dyDescent="0.2">
      <c r="B1088" s="384"/>
      <c r="C1088" s="381"/>
      <c r="D1088" s="381"/>
      <c r="E1088" s="381"/>
      <c r="F1088" s="381"/>
      <c r="G1088" s="381"/>
    </row>
    <row r="1089" spans="2:7" x14ac:dyDescent="0.2">
      <c r="B1089" s="384"/>
      <c r="C1089" s="381"/>
      <c r="D1089" s="381"/>
      <c r="E1089" s="381"/>
      <c r="F1089" s="381"/>
      <c r="G1089" s="381"/>
    </row>
    <row r="1090" spans="2:7" x14ac:dyDescent="0.2">
      <c r="B1090" s="384"/>
      <c r="C1090" s="381"/>
      <c r="D1090" s="381"/>
      <c r="E1090" s="381"/>
      <c r="F1090" s="381"/>
      <c r="G1090" s="381"/>
    </row>
    <row r="1091" spans="2:7" x14ac:dyDescent="0.2">
      <c r="B1091" s="384"/>
      <c r="C1091" s="381"/>
      <c r="D1091" s="381"/>
      <c r="E1091" s="381"/>
      <c r="F1091" s="381"/>
      <c r="G1091" s="381"/>
    </row>
    <row r="1092" spans="2:7" x14ac:dyDescent="0.2">
      <c r="B1092" s="384"/>
      <c r="C1092" s="381"/>
      <c r="D1092" s="381"/>
      <c r="E1092" s="381"/>
      <c r="F1092" s="381"/>
      <c r="G1092" s="381"/>
    </row>
    <row r="1093" spans="2:7" x14ac:dyDescent="0.2">
      <c r="B1093" s="384"/>
      <c r="C1093" s="381"/>
      <c r="D1093" s="381"/>
      <c r="E1093" s="381"/>
      <c r="F1093" s="381"/>
      <c r="G1093" s="381"/>
    </row>
    <row r="1094" spans="2:7" x14ac:dyDescent="0.2">
      <c r="B1094" s="384"/>
      <c r="C1094" s="381"/>
      <c r="D1094" s="381"/>
      <c r="E1094" s="381"/>
      <c r="F1094" s="381"/>
      <c r="G1094" s="381"/>
    </row>
    <row r="1095" spans="2:7" x14ac:dyDescent="0.2">
      <c r="B1095" s="384"/>
      <c r="C1095" s="381"/>
      <c r="D1095" s="381"/>
      <c r="E1095" s="381"/>
      <c r="F1095" s="381"/>
      <c r="G1095" s="381"/>
    </row>
    <row r="1096" spans="2:7" x14ac:dyDescent="0.2">
      <c r="B1096" s="384"/>
      <c r="C1096" s="381"/>
      <c r="D1096" s="381"/>
      <c r="E1096" s="381"/>
      <c r="F1096" s="381"/>
      <c r="G1096" s="381"/>
    </row>
    <row r="1097" spans="2:7" x14ac:dyDescent="0.2">
      <c r="B1097" s="384"/>
      <c r="C1097" s="381"/>
      <c r="D1097" s="381"/>
      <c r="E1097" s="381"/>
      <c r="F1097" s="381"/>
      <c r="G1097" s="381"/>
    </row>
    <row r="1098" spans="2:7" x14ac:dyDescent="0.2">
      <c r="B1098" s="384"/>
      <c r="C1098" s="381"/>
      <c r="D1098" s="381"/>
      <c r="E1098" s="381"/>
      <c r="F1098" s="381"/>
      <c r="G1098" s="381"/>
    </row>
    <row r="1099" spans="2:7" x14ac:dyDescent="0.2">
      <c r="B1099" s="384"/>
      <c r="C1099" s="381"/>
      <c r="D1099" s="381"/>
      <c r="E1099" s="381"/>
      <c r="F1099" s="381"/>
      <c r="G1099" s="381"/>
    </row>
    <row r="1100" spans="2:7" x14ac:dyDescent="0.2">
      <c r="B1100" s="384"/>
      <c r="C1100" s="381"/>
      <c r="D1100" s="381"/>
      <c r="E1100" s="381"/>
      <c r="F1100" s="381"/>
      <c r="G1100" s="381"/>
    </row>
    <row r="1101" spans="2:7" x14ac:dyDescent="0.2">
      <c r="B1101" s="384"/>
      <c r="C1101" s="381"/>
      <c r="D1101" s="381"/>
      <c r="E1101" s="381"/>
      <c r="F1101" s="381"/>
      <c r="G1101" s="381"/>
    </row>
    <row r="1102" spans="2:7" x14ac:dyDescent="0.2">
      <c r="B1102" s="384"/>
      <c r="C1102" s="381"/>
      <c r="D1102" s="381"/>
      <c r="E1102" s="381"/>
      <c r="F1102" s="381"/>
      <c r="G1102" s="381"/>
    </row>
    <row r="1103" spans="2:7" x14ac:dyDescent="0.2">
      <c r="B1103" s="384"/>
      <c r="C1103" s="381"/>
      <c r="D1103" s="381"/>
      <c r="E1103" s="381"/>
      <c r="F1103" s="381"/>
      <c r="G1103" s="381"/>
    </row>
    <row r="1104" spans="2:7" x14ac:dyDescent="0.2">
      <c r="B1104" s="384"/>
      <c r="C1104" s="381"/>
      <c r="D1104" s="381"/>
      <c r="E1104" s="381"/>
      <c r="F1104" s="381"/>
      <c r="G1104" s="381"/>
    </row>
    <row r="1105" spans="2:7" x14ac:dyDescent="0.2">
      <c r="B1105" s="384"/>
      <c r="C1105" s="381"/>
      <c r="D1105" s="381"/>
      <c r="E1105" s="381"/>
      <c r="F1105" s="381"/>
      <c r="G1105" s="381"/>
    </row>
    <row r="1106" spans="2:7" x14ac:dyDescent="0.2">
      <c r="B1106" s="384"/>
      <c r="C1106" s="381"/>
      <c r="D1106" s="381"/>
      <c r="E1106" s="381"/>
      <c r="F1106" s="381"/>
      <c r="G1106" s="381"/>
    </row>
    <row r="1107" spans="2:7" x14ac:dyDescent="0.2">
      <c r="B1107" s="384"/>
      <c r="C1107" s="381"/>
      <c r="D1107" s="381"/>
      <c r="E1107" s="381"/>
      <c r="F1107" s="381"/>
      <c r="G1107" s="381"/>
    </row>
    <row r="1108" spans="2:7" x14ac:dyDescent="0.2">
      <c r="B1108" s="384"/>
      <c r="C1108" s="381"/>
      <c r="D1108" s="381"/>
      <c r="E1108" s="381"/>
      <c r="F1108" s="381"/>
      <c r="G1108" s="381"/>
    </row>
    <row r="1109" spans="2:7" x14ac:dyDescent="0.2">
      <c r="B1109" s="384"/>
      <c r="C1109" s="381"/>
      <c r="D1109" s="381"/>
      <c r="E1109" s="381"/>
      <c r="F1109" s="381"/>
      <c r="G1109" s="381"/>
    </row>
    <row r="1110" spans="2:7" x14ac:dyDescent="0.2">
      <c r="B1110" s="384"/>
      <c r="C1110" s="381"/>
      <c r="D1110" s="381"/>
      <c r="E1110" s="381"/>
      <c r="F1110" s="381"/>
      <c r="G1110" s="381"/>
    </row>
    <row r="1111" spans="2:7" x14ac:dyDescent="0.2">
      <c r="B1111" s="384"/>
      <c r="C1111" s="381"/>
      <c r="D1111" s="381"/>
      <c r="E1111" s="381"/>
      <c r="F1111" s="381"/>
      <c r="G1111" s="381"/>
    </row>
    <row r="1112" spans="2:7" x14ac:dyDescent="0.2">
      <c r="B1112" s="384"/>
      <c r="C1112" s="381"/>
      <c r="D1112" s="381"/>
      <c r="E1112" s="381"/>
      <c r="F1112" s="381"/>
      <c r="G1112" s="381"/>
    </row>
    <row r="1113" spans="2:7" x14ac:dyDescent="0.2">
      <c r="B1113" s="384"/>
      <c r="C1113" s="381"/>
      <c r="D1113" s="381"/>
      <c r="E1113" s="381"/>
      <c r="F1113" s="381"/>
      <c r="G1113" s="381"/>
    </row>
    <row r="1114" spans="2:7" x14ac:dyDescent="0.2">
      <c r="B1114" s="384"/>
      <c r="C1114" s="381"/>
      <c r="D1114" s="381"/>
      <c r="E1114" s="381"/>
      <c r="F1114" s="381"/>
      <c r="G1114" s="381"/>
    </row>
    <row r="1115" spans="2:7" x14ac:dyDescent="0.2">
      <c r="B1115" s="384"/>
      <c r="C1115" s="381"/>
      <c r="D1115" s="381"/>
      <c r="E1115" s="381"/>
      <c r="F1115" s="381"/>
      <c r="G1115" s="381"/>
    </row>
    <row r="1116" spans="2:7" x14ac:dyDescent="0.2">
      <c r="B1116" s="384"/>
      <c r="C1116" s="381"/>
      <c r="D1116" s="381"/>
      <c r="E1116" s="381"/>
      <c r="F1116" s="381"/>
      <c r="G1116" s="381"/>
    </row>
    <row r="1117" spans="2:7" x14ac:dyDescent="0.2">
      <c r="B1117" s="384"/>
      <c r="C1117" s="381"/>
      <c r="D1117" s="381"/>
      <c r="E1117" s="381"/>
      <c r="F1117" s="381"/>
      <c r="G1117" s="381"/>
    </row>
    <row r="1118" spans="2:7" x14ac:dyDescent="0.2">
      <c r="B1118" s="384"/>
      <c r="C1118" s="381"/>
      <c r="D1118" s="381"/>
      <c r="E1118" s="381"/>
      <c r="F1118" s="381"/>
      <c r="G1118" s="381"/>
    </row>
    <row r="1119" spans="2:7" x14ac:dyDescent="0.2">
      <c r="B1119" s="384"/>
      <c r="C1119" s="381"/>
      <c r="D1119" s="381"/>
      <c r="E1119" s="381"/>
      <c r="F1119" s="381"/>
      <c r="G1119" s="381"/>
    </row>
    <row r="1120" spans="2:7" x14ac:dyDescent="0.2">
      <c r="B1120" s="384"/>
      <c r="C1120" s="381"/>
      <c r="D1120" s="381"/>
      <c r="E1120" s="381"/>
      <c r="F1120" s="381"/>
      <c r="G1120" s="381"/>
    </row>
    <row r="1121" spans="2:7" x14ac:dyDescent="0.2">
      <c r="B1121" s="384"/>
      <c r="C1121" s="381"/>
      <c r="D1121" s="381"/>
      <c r="E1121" s="381"/>
      <c r="F1121" s="381"/>
      <c r="G1121" s="381"/>
    </row>
    <row r="1122" spans="2:7" x14ac:dyDescent="0.2">
      <c r="B1122" s="384"/>
      <c r="C1122" s="381"/>
      <c r="D1122" s="381"/>
      <c r="E1122" s="381"/>
      <c r="F1122" s="381"/>
      <c r="G1122" s="381"/>
    </row>
    <row r="1123" spans="2:7" x14ac:dyDescent="0.2">
      <c r="B1123" s="384"/>
      <c r="C1123" s="381"/>
      <c r="D1123" s="381"/>
      <c r="E1123" s="381"/>
      <c r="F1123" s="381"/>
      <c r="G1123" s="381"/>
    </row>
    <row r="1124" spans="2:7" x14ac:dyDescent="0.2">
      <c r="B1124" s="384"/>
      <c r="C1124" s="381"/>
      <c r="D1124" s="381"/>
      <c r="E1124" s="381"/>
      <c r="F1124" s="381"/>
      <c r="G1124" s="381"/>
    </row>
    <row r="1125" spans="2:7" x14ac:dyDescent="0.2">
      <c r="B1125" s="384"/>
      <c r="C1125" s="381"/>
      <c r="D1125" s="381"/>
      <c r="E1125" s="381"/>
      <c r="F1125" s="381"/>
      <c r="G1125" s="381"/>
    </row>
    <row r="1126" spans="2:7" x14ac:dyDescent="0.2">
      <c r="B1126" s="384"/>
      <c r="C1126" s="381"/>
      <c r="D1126" s="381"/>
      <c r="E1126" s="381"/>
      <c r="F1126" s="381"/>
      <c r="G1126" s="381"/>
    </row>
    <row r="1127" spans="2:7" x14ac:dyDescent="0.2">
      <c r="B1127" s="384"/>
      <c r="C1127" s="381"/>
      <c r="D1127" s="381"/>
      <c r="E1127" s="381"/>
      <c r="F1127" s="381"/>
      <c r="G1127" s="381"/>
    </row>
    <row r="1128" spans="2:7" x14ac:dyDescent="0.2">
      <c r="B1128" s="384"/>
      <c r="C1128" s="381"/>
      <c r="D1128" s="381"/>
      <c r="E1128" s="381"/>
      <c r="F1128" s="381"/>
      <c r="G1128" s="381"/>
    </row>
    <row r="1129" spans="2:7" x14ac:dyDescent="0.2">
      <c r="B1129" s="384"/>
      <c r="C1129" s="381"/>
      <c r="D1129" s="381"/>
      <c r="E1129" s="381"/>
      <c r="F1129" s="381"/>
      <c r="G1129" s="381"/>
    </row>
    <row r="1130" spans="2:7" x14ac:dyDescent="0.2">
      <c r="B1130" s="384"/>
      <c r="C1130" s="381"/>
      <c r="D1130" s="381"/>
      <c r="E1130" s="381"/>
      <c r="F1130" s="381"/>
      <c r="G1130" s="381"/>
    </row>
    <row r="1131" spans="2:7" x14ac:dyDescent="0.2">
      <c r="B1131" s="384"/>
      <c r="C1131" s="381"/>
      <c r="D1131" s="381"/>
      <c r="E1131" s="381"/>
      <c r="F1131" s="381"/>
      <c r="G1131" s="381"/>
    </row>
    <row r="1132" spans="2:7" x14ac:dyDescent="0.2">
      <c r="B1132" s="384"/>
      <c r="C1132" s="381"/>
      <c r="D1132" s="381"/>
      <c r="E1132" s="381"/>
      <c r="F1132" s="381"/>
      <c r="G1132" s="381"/>
    </row>
    <row r="1133" spans="2:7" x14ac:dyDescent="0.2">
      <c r="B1133" s="384"/>
      <c r="C1133" s="381"/>
      <c r="D1133" s="381"/>
      <c r="E1133" s="381"/>
      <c r="F1133" s="381"/>
      <c r="G1133" s="381"/>
    </row>
    <row r="1134" spans="2:7" x14ac:dyDescent="0.2">
      <c r="B1134" s="384"/>
      <c r="C1134" s="381"/>
      <c r="D1134" s="381"/>
      <c r="E1134" s="381"/>
      <c r="F1134" s="381"/>
      <c r="G1134" s="381"/>
    </row>
    <row r="1135" spans="2:7" x14ac:dyDescent="0.2">
      <c r="B1135" s="384"/>
      <c r="C1135" s="381"/>
      <c r="D1135" s="381"/>
      <c r="E1135" s="381"/>
      <c r="F1135" s="381"/>
      <c r="G1135" s="381"/>
    </row>
    <row r="1136" spans="2:7" x14ac:dyDescent="0.2">
      <c r="B1136" s="384"/>
      <c r="C1136" s="381"/>
      <c r="D1136" s="381"/>
      <c r="E1136" s="381"/>
      <c r="F1136" s="381"/>
      <c r="G1136" s="381"/>
    </row>
    <row r="1137" spans="2:7" x14ac:dyDescent="0.2">
      <c r="B1137" s="384"/>
      <c r="C1137" s="381"/>
      <c r="D1137" s="381"/>
      <c r="E1137" s="381"/>
      <c r="F1137" s="381"/>
      <c r="G1137" s="381"/>
    </row>
    <row r="1138" spans="2:7" x14ac:dyDescent="0.2">
      <c r="B1138" s="384"/>
      <c r="C1138" s="381"/>
      <c r="D1138" s="381"/>
      <c r="E1138" s="381"/>
      <c r="F1138" s="381"/>
      <c r="G1138" s="381"/>
    </row>
    <row r="1139" spans="2:7" x14ac:dyDescent="0.2">
      <c r="B1139" s="384"/>
      <c r="C1139" s="381"/>
      <c r="D1139" s="381"/>
      <c r="E1139" s="381"/>
      <c r="F1139" s="381"/>
      <c r="G1139" s="381"/>
    </row>
    <row r="1140" spans="2:7" x14ac:dyDescent="0.2">
      <c r="B1140" s="384"/>
      <c r="C1140" s="381"/>
      <c r="D1140" s="381"/>
      <c r="E1140" s="381"/>
      <c r="F1140" s="381"/>
      <c r="G1140" s="381"/>
    </row>
    <row r="1141" spans="2:7" x14ac:dyDescent="0.2">
      <c r="B1141" s="384"/>
      <c r="C1141" s="381"/>
      <c r="D1141" s="381"/>
      <c r="E1141" s="381"/>
      <c r="F1141" s="381"/>
      <c r="G1141" s="381"/>
    </row>
    <row r="1142" spans="2:7" x14ac:dyDescent="0.2">
      <c r="B1142" s="384"/>
      <c r="C1142" s="381"/>
      <c r="D1142" s="381"/>
      <c r="E1142" s="381"/>
      <c r="F1142" s="381"/>
      <c r="G1142" s="381"/>
    </row>
    <row r="1143" spans="2:7" x14ac:dyDescent="0.2">
      <c r="B1143" s="384"/>
      <c r="C1143" s="381"/>
      <c r="D1143" s="381"/>
      <c r="E1143" s="381"/>
      <c r="F1143" s="381"/>
      <c r="G1143" s="381"/>
    </row>
    <row r="1144" spans="2:7" x14ac:dyDescent="0.2">
      <c r="B1144" s="384"/>
      <c r="C1144" s="381"/>
      <c r="D1144" s="381"/>
      <c r="E1144" s="381"/>
      <c r="F1144" s="381"/>
      <c r="G1144" s="381"/>
    </row>
    <row r="1145" spans="2:7" x14ac:dyDescent="0.2">
      <c r="B1145" s="384"/>
      <c r="C1145" s="381"/>
      <c r="D1145" s="381"/>
      <c r="E1145" s="381"/>
      <c r="F1145" s="381"/>
      <c r="G1145" s="381"/>
    </row>
    <row r="1146" spans="2:7" x14ac:dyDescent="0.2">
      <c r="B1146" s="384"/>
      <c r="C1146" s="381"/>
      <c r="D1146" s="381"/>
      <c r="E1146" s="381"/>
      <c r="F1146" s="381"/>
      <c r="G1146" s="381"/>
    </row>
    <row r="1147" spans="2:7" x14ac:dyDescent="0.2">
      <c r="B1147" s="384"/>
      <c r="C1147" s="381"/>
      <c r="D1147" s="381"/>
      <c r="E1147" s="381"/>
      <c r="F1147" s="381"/>
      <c r="G1147" s="381"/>
    </row>
    <row r="1148" spans="2:7" x14ac:dyDescent="0.2">
      <c r="B1148" s="384"/>
      <c r="C1148" s="381"/>
      <c r="D1148" s="381"/>
      <c r="E1148" s="381"/>
      <c r="F1148" s="381"/>
      <c r="G1148" s="381"/>
    </row>
    <row r="1149" spans="2:7" x14ac:dyDescent="0.2">
      <c r="B1149" s="384"/>
      <c r="C1149" s="381"/>
      <c r="D1149" s="381"/>
      <c r="E1149" s="381"/>
      <c r="F1149" s="381"/>
      <c r="G1149" s="381"/>
    </row>
    <row r="1150" spans="2:7" x14ac:dyDescent="0.2">
      <c r="B1150" s="384"/>
      <c r="C1150" s="381"/>
      <c r="D1150" s="381"/>
      <c r="E1150" s="381"/>
      <c r="F1150" s="381"/>
      <c r="G1150" s="381"/>
    </row>
    <row r="1151" spans="2:7" x14ac:dyDescent="0.2">
      <c r="B1151" s="384"/>
      <c r="C1151" s="381"/>
      <c r="D1151" s="381"/>
      <c r="E1151" s="381"/>
      <c r="F1151" s="381"/>
      <c r="G1151" s="381"/>
    </row>
    <row r="1152" spans="2:7" x14ac:dyDescent="0.2">
      <c r="B1152" s="384"/>
      <c r="C1152" s="381"/>
      <c r="D1152" s="381"/>
      <c r="E1152" s="381"/>
      <c r="F1152" s="381"/>
      <c r="G1152" s="381"/>
    </row>
    <row r="1153" spans="2:7" x14ac:dyDescent="0.2">
      <c r="B1153" s="384"/>
      <c r="C1153" s="381"/>
      <c r="D1153" s="381"/>
      <c r="E1153" s="381"/>
      <c r="F1153" s="381"/>
      <c r="G1153" s="381"/>
    </row>
    <row r="1154" spans="2:7" x14ac:dyDescent="0.2">
      <c r="B1154" s="384"/>
      <c r="C1154" s="381"/>
      <c r="D1154" s="381"/>
      <c r="E1154" s="381"/>
      <c r="F1154" s="381"/>
      <c r="G1154" s="381"/>
    </row>
    <row r="1155" spans="2:7" x14ac:dyDescent="0.2">
      <c r="B1155" s="384"/>
      <c r="C1155" s="381"/>
      <c r="D1155" s="381"/>
      <c r="E1155" s="381"/>
      <c r="F1155" s="381"/>
      <c r="G1155" s="381"/>
    </row>
    <row r="1156" spans="2:7" x14ac:dyDescent="0.2">
      <c r="B1156" s="384"/>
      <c r="C1156" s="381"/>
      <c r="D1156" s="381"/>
      <c r="E1156" s="381"/>
      <c r="F1156" s="381"/>
      <c r="G1156" s="381"/>
    </row>
    <row r="1157" spans="2:7" x14ac:dyDescent="0.2">
      <c r="B1157" s="384"/>
      <c r="C1157" s="381"/>
      <c r="D1157" s="381"/>
      <c r="E1157" s="381"/>
      <c r="F1157" s="381"/>
      <c r="G1157" s="381"/>
    </row>
    <row r="1158" spans="2:7" x14ac:dyDescent="0.2">
      <c r="B1158" s="384"/>
      <c r="C1158" s="381"/>
      <c r="D1158" s="381"/>
      <c r="E1158" s="381"/>
      <c r="F1158" s="381"/>
      <c r="G1158" s="381"/>
    </row>
    <row r="1159" spans="2:7" x14ac:dyDescent="0.2">
      <c r="B1159" s="384"/>
      <c r="C1159" s="381"/>
      <c r="D1159" s="381"/>
      <c r="E1159" s="381"/>
      <c r="F1159" s="381"/>
      <c r="G1159" s="381"/>
    </row>
    <row r="1160" spans="2:7" x14ac:dyDescent="0.2">
      <c r="B1160" s="384"/>
      <c r="C1160" s="381"/>
      <c r="D1160" s="381"/>
      <c r="E1160" s="381"/>
      <c r="F1160" s="381"/>
      <c r="G1160" s="381"/>
    </row>
    <row r="1161" spans="2:7" x14ac:dyDescent="0.2">
      <c r="B1161" s="384"/>
      <c r="C1161" s="381"/>
      <c r="D1161" s="381"/>
      <c r="E1161" s="381"/>
      <c r="F1161" s="381"/>
      <c r="G1161" s="381"/>
    </row>
    <row r="1162" spans="2:7" x14ac:dyDescent="0.2">
      <c r="B1162" s="384"/>
      <c r="C1162" s="381"/>
      <c r="D1162" s="381"/>
      <c r="E1162" s="381"/>
      <c r="F1162" s="381"/>
      <c r="G1162" s="381"/>
    </row>
    <row r="1163" spans="2:7" x14ac:dyDescent="0.2">
      <c r="B1163" s="384"/>
      <c r="C1163" s="381"/>
      <c r="D1163" s="381"/>
      <c r="E1163" s="381"/>
      <c r="F1163" s="381"/>
      <c r="G1163" s="381"/>
    </row>
    <row r="1164" spans="2:7" x14ac:dyDescent="0.2">
      <c r="B1164" s="384"/>
      <c r="C1164" s="381"/>
      <c r="D1164" s="381"/>
      <c r="E1164" s="381"/>
      <c r="F1164" s="381"/>
      <c r="G1164" s="381"/>
    </row>
    <row r="1165" spans="2:7" x14ac:dyDescent="0.2">
      <c r="B1165" s="384"/>
      <c r="C1165" s="381"/>
      <c r="D1165" s="381"/>
      <c r="E1165" s="381"/>
      <c r="F1165" s="381"/>
      <c r="G1165" s="381"/>
    </row>
    <row r="1166" spans="2:7" x14ac:dyDescent="0.2">
      <c r="B1166" s="384"/>
      <c r="C1166" s="381"/>
      <c r="D1166" s="381"/>
      <c r="E1166" s="381"/>
      <c r="F1166" s="381"/>
      <c r="G1166" s="381"/>
    </row>
    <row r="1167" spans="2:7" x14ac:dyDescent="0.2">
      <c r="B1167" s="384"/>
      <c r="C1167" s="381"/>
      <c r="D1167" s="381"/>
      <c r="E1167" s="381"/>
      <c r="F1167" s="381"/>
      <c r="G1167" s="381"/>
    </row>
    <row r="1168" spans="2:7" x14ac:dyDescent="0.2">
      <c r="B1168" s="384"/>
      <c r="C1168" s="381"/>
      <c r="D1168" s="381"/>
      <c r="E1168" s="381"/>
      <c r="F1168" s="381"/>
      <c r="G1168" s="381"/>
    </row>
    <row r="1169" spans="2:7" x14ac:dyDescent="0.2">
      <c r="B1169" s="384"/>
      <c r="C1169" s="381"/>
      <c r="D1169" s="381"/>
      <c r="E1169" s="381"/>
      <c r="F1169" s="381"/>
      <c r="G1169" s="381"/>
    </row>
    <row r="1170" spans="2:7" x14ac:dyDescent="0.2">
      <c r="B1170" s="384"/>
      <c r="C1170" s="381"/>
      <c r="D1170" s="381"/>
      <c r="E1170" s="381"/>
      <c r="F1170" s="381"/>
      <c r="G1170" s="381"/>
    </row>
    <row r="1171" spans="2:7" x14ac:dyDescent="0.2">
      <c r="B1171" s="384"/>
      <c r="C1171" s="381"/>
      <c r="D1171" s="381"/>
      <c r="E1171" s="381"/>
      <c r="F1171" s="381"/>
      <c r="G1171" s="381"/>
    </row>
    <row r="1172" spans="2:7" x14ac:dyDescent="0.2">
      <c r="B1172" s="384"/>
      <c r="C1172" s="381"/>
      <c r="D1172" s="381"/>
      <c r="E1172" s="381"/>
      <c r="F1172" s="381"/>
      <c r="G1172" s="381"/>
    </row>
    <row r="1173" spans="2:7" x14ac:dyDescent="0.2">
      <c r="B1173" s="384"/>
      <c r="C1173" s="381"/>
      <c r="D1173" s="381"/>
      <c r="E1173" s="381"/>
      <c r="F1173" s="381"/>
      <c r="G1173" s="381"/>
    </row>
    <row r="1174" spans="2:7" x14ac:dyDescent="0.2">
      <c r="B1174" s="384"/>
      <c r="C1174" s="381"/>
      <c r="D1174" s="381"/>
      <c r="E1174" s="381"/>
      <c r="F1174" s="381"/>
      <c r="G1174" s="381"/>
    </row>
    <row r="1175" spans="2:7" x14ac:dyDescent="0.2">
      <c r="B1175" s="384"/>
      <c r="C1175" s="381"/>
      <c r="D1175" s="381"/>
      <c r="E1175" s="381"/>
      <c r="F1175" s="381"/>
      <c r="G1175" s="381"/>
    </row>
    <row r="1176" spans="2:7" x14ac:dyDescent="0.2">
      <c r="B1176" s="384"/>
      <c r="C1176" s="381"/>
      <c r="D1176" s="381"/>
      <c r="E1176" s="381"/>
      <c r="F1176" s="381"/>
      <c r="G1176" s="381"/>
    </row>
    <row r="1177" spans="2:7" x14ac:dyDescent="0.2">
      <c r="B1177" s="384"/>
      <c r="C1177" s="381"/>
      <c r="D1177" s="381"/>
      <c r="E1177" s="381"/>
      <c r="F1177" s="381"/>
      <c r="G1177" s="381"/>
    </row>
    <row r="1178" spans="2:7" x14ac:dyDescent="0.2">
      <c r="B1178" s="384"/>
      <c r="C1178" s="381"/>
      <c r="D1178" s="381"/>
      <c r="E1178" s="381"/>
      <c r="F1178" s="381"/>
      <c r="G1178" s="381"/>
    </row>
    <row r="1179" spans="2:7" x14ac:dyDescent="0.2">
      <c r="B1179" s="384"/>
      <c r="C1179" s="381"/>
      <c r="D1179" s="381"/>
      <c r="E1179" s="381"/>
      <c r="F1179" s="381"/>
      <c r="G1179" s="381"/>
    </row>
    <row r="1180" spans="2:7" x14ac:dyDescent="0.2">
      <c r="B1180" s="384"/>
      <c r="C1180" s="381"/>
      <c r="D1180" s="381"/>
      <c r="E1180" s="381"/>
      <c r="F1180" s="381"/>
      <c r="G1180" s="381"/>
    </row>
    <row r="1181" spans="2:7" x14ac:dyDescent="0.2">
      <c r="B1181" s="384"/>
      <c r="C1181" s="381"/>
      <c r="D1181" s="381"/>
      <c r="E1181" s="381"/>
      <c r="F1181" s="381"/>
      <c r="G1181" s="381"/>
    </row>
    <row r="1182" spans="2:7" x14ac:dyDescent="0.2">
      <c r="B1182" s="384"/>
      <c r="C1182" s="381"/>
      <c r="D1182" s="381"/>
      <c r="E1182" s="381"/>
      <c r="F1182" s="381"/>
      <c r="G1182" s="381"/>
    </row>
    <row r="1183" spans="2:7" x14ac:dyDescent="0.2">
      <c r="B1183" s="384"/>
      <c r="C1183" s="381"/>
      <c r="D1183" s="381"/>
      <c r="E1183" s="381"/>
      <c r="F1183" s="381"/>
      <c r="G1183" s="381"/>
    </row>
    <row r="1184" spans="2:7" x14ac:dyDescent="0.2">
      <c r="B1184" s="384"/>
      <c r="C1184" s="381"/>
      <c r="D1184" s="381"/>
      <c r="E1184" s="381"/>
      <c r="F1184" s="381"/>
      <c r="G1184" s="381"/>
    </row>
    <row r="1185" spans="2:5" x14ac:dyDescent="0.2">
      <c r="B1185" s="384"/>
      <c r="C1185" s="381"/>
      <c r="D1185" s="381"/>
      <c r="E1185" s="381"/>
    </row>
    <row r="1186" spans="2:5" x14ac:dyDescent="0.2">
      <c r="B1186" s="384"/>
      <c r="C1186" s="381"/>
      <c r="D1186" s="381"/>
      <c r="E1186" s="381"/>
    </row>
    <row r="1187" spans="2:5" x14ac:dyDescent="0.2">
      <c r="B1187" s="384"/>
      <c r="C1187" s="381"/>
      <c r="D1187" s="381"/>
      <c r="E1187" s="381"/>
    </row>
    <row r="1188" spans="2:5" x14ac:dyDescent="0.2">
      <c r="B1188" s="384"/>
      <c r="C1188" s="381"/>
      <c r="D1188" s="381"/>
      <c r="E1188" s="381"/>
    </row>
    <row r="1189" spans="2:5" x14ac:dyDescent="0.2">
      <c r="B1189" s="384"/>
      <c r="C1189" s="381"/>
      <c r="D1189" s="381"/>
      <c r="E1189" s="381"/>
    </row>
    <row r="1190" spans="2:5" x14ac:dyDescent="0.2">
      <c r="B1190" s="384"/>
      <c r="C1190" s="381"/>
      <c r="D1190" s="381"/>
      <c r="E1190" s="381"/>
    </row>
    <row r="1191" spans="2:5" x14ac:dyDescent="0.2">
      <c r="B1191" s="384"/>
      <c r="C1191" s="381"/>
      <c r="D1191" s="381"/>
      <c r="E1191" s="381"/>
    </row>
    <row r="1192" spans="2:5" x14ac:dyDescent="0.2">
      <c r="B1192" s="384"/>
      <c r="C1192" s="381"/>
      <c r="D1192" s="381"/>
      <c r="E1192" s="381"/>
    </row>
    <row r="1193" spans="2:5" x14ac:dyDescent="0.2">
      <c r="B1193" s="384"/>
      <c r="C1193" s="381"/>
      <c r="D1193" s="381"/>
      <c r="E1193" s="381"/>
    </row>
    <row r="1194" spans="2:5" x14ac:dyDescent="0.2">
      <c r="B1194" s="384"/>
      <c r="C1194" s="381"/>
      <c r="D1194" s="381"/>
      <c r="E1194" s="381"/>
    </row>
    <row r="1195" spans="2:5" x14ac:dyDescent="0.2">
      <c r="B1195" s="384"/>
      <c r="C1195" s="381"/>
      <c r="D1195" s="381"/>
      <c r="E1195" s="381"/>
    </row>
    <row r="1196" spans="2:5" x14ac:dyDescent="0.2">
      <c r="B1196" s="384"/>
      <c r="C1196" s="381"/>
      <c r="D1196" s="381"/>
      <c r="E1196" s="381"/>
    </row>
    <row r="1197" spans="2:5" x14ac:dyDescent="0.2">
      <c r="B1197" s="384"/>
      <c r="C1197" s="381"/>
      <c r="D1197" s="381"/>
      <c r="E1197" s="381"/>
    </row>
    <row r="1198" spans="2:5" x14ac:dyDescent="0.2">
      <c r="B1198" s="384"/>
      <c r="C1198" s="381"/>
      <c r="D1198" s="381"/>
      <c r="E1198" s="381"/>
    </row>
    <row r="1199" spans="2:5" x14ac:dyDescent="0.2">
      <c r="B1199" s="384"/>
      <c r="C1199" s="381"/>
      <c r="D1199" s="381"/>
      <c r="E1199" s="381"/>
    </row>
    <row r="1200" spans="2:5" x14ac:dyDescent="0.2">
      <c r="B1200" s="384"/>
      <c r="C1200" s="381"/>
      <c r="D1200" s="381"/>
      <c r="E1200" s="381"/>
    </row>
    <row r="1201" spans="2:5" x14ac:dyDescent="0.2">
      <c r="B1201" s="384"/>
      <c r="C1201" s="381"/>
      <c r="D1201" s="381"/>
      <c r="E1201" s="381"/>
    </row>
    <row r="1202" spans="2:5" x14ac:dyDescent="0.2">
      <c r="B1202" s="384"/>
      <c r="C1202" s="381"/>
      <c r="D1202" s="381"/>
      <c r="E1202" s="381"/>
    </row>
    <row r="1203" spans="2:5" x14ac:dyDescent="0.2">
      <c r="B1203" s="384"/>
      <c r="C1203" s="381"/>
      <c r="D1203" s="381"/>
      <c r="E1203" s="381"/>
    </row>
    <row r="1204" spans="2:5" x14ac:dyDescent="0.2">
      <c r="B1204" s="384"/>
      <c r="C1204" s="381"/>
      <c r="D1204" s="381"/>
      <c r="E1204" s="381"/>
    </row>
    <row r="1205" spans="2:5" x14ac:dyDescent="0.2">
      <c r="B1205" s="384"/>
      <c r="C1205" s="381"/>
      <c r="D1205" s="381"/>
      <c r="E1205" s="381"/>
    </row>
    <row r="1206" spans="2:5" x14ac:dyDescent="0.2">
      <c r="B1206" s="384"/>
      <c r="C1206" s="381"/>
      <c r="D1206" s="381"/>
      <c r="E1206" s="381"/>
    </row>
    <row r="1207" spans="2:5" x14ac:dyDescent="0.2">
      <c r="B1207" s="384"/>
      <c r="C1207" s="381"/>
      <c r="D1207" s="381"/>
      <c r="E1207" s="381"/>
    </row>
    <row r="1208" spans="2:5" x14ac:dyDescent="0.2">
      <c r="B1208" s="384"/>
      <c r="C1208" s="381"/>
      <c r="D1208" s="381"/>
      <c r="E1208" s="381"/>
    </row>
    <row r="1209" spans="2:5" x14ac:dyDescent="0.2">
      <c r="B1209" s="384"/>
      <c r="C1209" s="381"/>
      <c r="D1209" s="381"/>
      <c r="E1209" s="381"/>
    </row>
    <row r="1210" spans="2:5" x14ac:dyDescent="0.2">
      <c r="B1210" s="384"/>
      <c r="C1210" s="381"/>
      <c r="D1210" s="381"/>
      <c r="E1210" s="381"/>
    </row>
    <row r="1211" spans="2:5" x14ac:dyDescent="0.2">
      <c r="B1211" s="384"/>
      <c r="C1211" s="381"/>
      <c r="D1211" s="381"/>
      <c r="E1211" s="381"/>
    </row>
    <row r="1212" spans="2:5" x14ac:dyDescent="0.2">
      <c r="B1212" s="384"/>
      <c r="C1212" s="381"/>
      <c r="D1212" s="381"/>
      <c r="E1212" s="381"/>
    </row>
    <row r="1213" spans="2:5" x14ac:dyDescent="0.2">
      <c r="B1213" s="384"/>
      <c r="C1213" s="381"/>
      <c r="D1213" s="381"/>
      <c r="E1213" s="381"/>
    </row>
    <row r="1214" spans="2:5" x14ac:dyDescent="0.2">
      <c r="B1214" s="384"/>
      <c r="C1214" s="381"/>
      <c r="D1214" s="381"/>
      <c r="E1214" s="381"/>
    </row>
    <row r="1215" spans="2:5" x14ac:dyDescent="0.2">
      <c r="B1215" s="384"/>
      <c r="C1215" s="381"/>
      <c r="D1215" s="381"/>
      <c r="E1215" s="381"/>
    </row>
    <row r="1216" spans="2:5" x14ac:dyDescent="0.2">
      <c r="B1216" s="384"/>
      <c r="C1216" s="381"/>
      <c r="D1216" s="381"/>
      <c r="E1216" s="381"/>
    </row>
    <row r="1217" spans="2:5" x14ac:dyDescent="0.2">
      <c r="B1217" s="384"/>
      <c r="C1217" s="381"/>
      <c r="D1217" s="381"/>
      <c r="E1217" s="381"/>
    </row>
    <row r="1218" spans="2:5" x14ac:dyDescent="0.2">
      <c r="B1218" s="384"/>
      <c r="C1218" s="381"/>
      <c r="D1218" s="381"/>
      <c r="E1218" s="381"/>
    </row>
    <row r="1219" spans="2:5" x14ac:dyDescent="0.2">
      <c r="B1219" s="384"/>
      <c r="C1219" s="381"/>
      <c r="D1219" s="381"/>
      <c r="E1219" s="381"/>
    </row>
    <row r="1220" spans="2:5" x14ac:dyDescent="0.2">
      <c r="B1220" s="384"/>
      <c r="C1220" s="381"/>
      <c r="D1220" s="381"/>
      <c r="E1220" s="381"/>
    </row>
    <row r="1221" spans="2:5" x14ac:dyDescent="0.2">
      <c r="B1221" s="384"/>
      <c r="C1221" s="381"/>
      <c r="D1221" s="381"/>
      <c r="E1221" s="381"/>
    </row>
    <row r="1222" spans="2:5" x14ac:dyDescent="0.2">
      <c r="B1222" s="384"/>
      <c r="C1222" s="381"/>
      <c r="D1222" s="381"/>
      <c r="E1222" s="381"/>
    </row>
    <row r="1223" spans="2:5" x14ac:dyDescent="0.2">
      <c r="B1223" s="384"/>
      <c r="C1223" s="381"/>
      <c r="D1223" s="381"/>
      <c r="E1223" s="381"/>
    </row>
    <row r="1224" spans="2:5" x14ac:dyDescent="0.2">
      <c r="B1224" s="384"/>
      <c r="C1224" s="381"/>
      <c r="D1224" s="381"/>
      <c r="E1224" s="381"/>
    </row>
    <row r="1225" spans="2:5" x14ac:dyDescent="0.2">
      <c r="B1225" s="384"/>
      <c r="C1225" s="381"/>
      <c r="D1225" s="381"/>
      <c r="E1225" s="381"/>
    </row>
    <row r="1226" spans="2:5" x14ac:dyDescent="0.2">
      <c r="B1226" s="384"/>
      <c r="C1226" s="381"/>
      <c r="D1226" s="381"/>
      <c r="E1226" s="381"/>
    </row>
    <row r="1227" spans="2:5" x14ac:dyDescent="0.2">
      <c r="B1227" s="384"/>
      <c r="C1227" s="381"/>
      <c r="D1227" s="381"/>
      <c r="E1227" s="381"/>
    </row>
    <row r="1228" spans="2:5" x14ac:dyDescent="0.2">
      <c r="B1228" s="384"/>
      <c r="C1228" s="381"/>
      <c r="D1228" s="381"/>
      <c r="E1228" s="381"/>
    </row>
    <row r="1229" spans="2:5" x14ac:dyDescent="0.2">
      <c r="B1229" s="384"/>
      <c r="C1229" s="381"/>
      <c r="D1229" s="381"/>
      <c r="E1229" s="381"/>
    </row>
    <row r="1230" spans="2:5" x14ac:dyDescent="0.2">
      <c r="B1230" s="384"/>
      <c r="C1230" s="381"/>
      <c r="D1230" s="381"/>
      <c r="E1230" s="381"/>
    </row>
    <row r="1231" spans="2:5" x14ac:dyDescent="0.2">
      <c r="B1231" s="384"/>
      <c r="C1231" s="381"/>
      <c r="D1231" s="381"/>
      <c r="E1231" s="381"/>
    </row>
    <row r="1232" spans="2:5" x14ac:dyDescent="0.2">
      <c r="B1232" s="384"/>
      <c r="C1232" s="381"/>
      <c r="D1232" s="381"/>
      <c r="E1232" s="381"/>
    </row>
    <row r="1233" spans="2:5" x14ac:dyDescent="0.2">
      <c r="B1233" s="384"/>
      <c r="C1233" s="381"/>
      <c r="D1233" s="381"/>
      <c r="E1233" s="381"/>
    </row>
    <row r="1234" spans="2:5" x14ac:dyDescent="0.2">
      <c r="B1234" s="384"/>
      <c r="C1234" s="381"/>
      <c r="D1234" s="381"/>
      <c r="E1234" s="381"/>
    </row>
    <row r="1235" spans="2:5" x14ac:dyDescent="0.2">
      <c r="B1235" s="384"/>
      <c r="C1235" s="381"/>
      <c r="D1235" s="381"/>
      <c r="E1235" s="381"/>
    </row>
    <row r="1236" spans="2:5" x14ac:dyDescent="0.2">
      <c r="B1236" s="384"/>
      <c r="C1236" s="381"/>
      <c r="D1236" s="381"/>
      <c r="E1236" s="381"/>
    </row>
    <row r="1237" spans="2:5" x14ac:dyDescent="0.2">
      <c r="B1237" s="384"/>
      <c r="C1237" s="381"/>
      <c r="D1237" s="381"/>
      <c r="E1237" s="381"/>
    </row>
    <row r="1238" spans="2:5" x14ac:dyDescent="0.2">
      <c r="B1238" s="384"/>
      <c r="C1238" s="381"/>
      <c r="D1238" s="381"/>
      <c r="E1238" s="381"/>
    </row>
    <row r="1239" spans="2:5" x14ac:dyDescent="0.2">
      <c r="B1239" s="384"/>
      <c r="C1239" s="381"/>
      <c r="D1239" s="381"/>
      <c r="E1239" s="381"/>
    </row>
    <row r="1240" spans="2:5" x14ac:dyDescent="0.2">
      <c r="B1240" s="384"/>
      <c r="C1240" s="381"/>
      <c r="D1240" s="381"/>
      <c r="E1240" s="381"/>
    </row>
    <row r="1241" spans="2:5" x14ac:dyDescent="0.2">
      <c r="B1241" s="384"/>
      <c r="C1241" s="381"/>
      <c r="D1241" s="381"/>
      <c r="E1241" s="381"/>
    </row>
    <row r="1242" spans="2:5" x14ac:dyDescent="0.2">
      <c r="B1242" s="384"/>
      <c r="C1242" s="381"/>
      <c r="D1242" s="381"/>
      <c r="E1242" s="381"/>
    </row>
    <row r="1243" spans="2:5" x14ac:dyDescent="0.2">
      <c r="B1243" s="384"/>
      <c r="C1243" s="381"/>
      <c r="D1243" s="381"/>
      <c r="E1243" s="381"/>
    </row>
    <row r="1244" spans="2:5" x14ac:dyDescent="0.2">
      <c r="B1244" s="384"/>
      <c r="C1244" s="381"/>
      <c r="D1244" s="381"/>
      <c r="E1244" s="381"/>
    </row>
    <row r="1245" spans="2:5" x14ac:dyDescent="0.2">
      <c r="B1245" s="384"/>
      <c r="C1245" s="381"/>
      <c r="D1245" s="381"/>
      <c r="E1245" s="381"/>
    </row>
    <row r="1246" spans="2:5" x14ac:dyDescent="0.2">
      <c r="B1246" s="384"/>
      <c r="C1246" s="381"/>
      <c r="D1246" s="381"/>
      <c r="E1246" s="381"/>
    </row>
    <row r="1247" spans="2:5" x14ac:dyDescent="0.2">
      <c r="B1247" s="384"/>
      <c r="C1247" s="381"/>
      <c r="D1247" s="381"/>
      <c r="E1247" s="381"/>
    </row>
    <row r="1248" spans="2:5" x14ac:dyDescent="0.2">
      <c r="B1248" s="384"/>
      <c r="C1248" s="381"/>
      <c r="D1248" s="381"/>
      <c r="E1248" s="381"/>
    </row>
    <row r="1249" spans="2:5" x14ac:dyDescent="0.2">
      <c r="B1249" s="384"/>
      <c r="C1249" s="381"/>
      <c r="D1249" s="381"/>
      <c r="E1249" s="381"/>
    </row>
    <row r="1250" spans="2:5" x14ac:dyDescent="0.2">
      <c r="B1250" s="384"/>
      <c r="C1250" s="381"/>
      <c r="D1250" s="381"/>
      <c r="E1250" s="381"/>
    </row>
    <row r="1251" spans="2:5" x14ac:dyDescent="0.2">
      <c r="B1251" s="384"/>
      <c r="C1251" s="381"/>
      <c r="D1251" s="381"/>
      <c r="E1251" s="381"/>
    </row>
    <row r="1252" spans="2:5" x14ac:dyDescent="0.2">
      <c r="B1252" s="384"/>
      <c r="C1252" s="381"/>
      <c r="D1252" s="381"/>
      <c r="E1252" s="381"/>
    </row>
    <row r="1253" spans="2:5" x14ac:dyDescent="0.2">
      <c r="B1253" s="384"/>
      <c r="C1253" s="381"/>
      <c r="D1253" s="381"/>
      <c r="E1253" s="381"/>
    </row>
    <row r="1254" spans="2:5" x14ac:dyDescent="0.2">
      <c r="B1254" s="384"/>
      <c r="C1254" s="381"/>
      <c r="D1254" s="381"/>
      <c r="E1254" s="381"/>
    </row>
    <row r="1255" spans="2:5" x14ac:dyDescent="0.2">
      <c r="B1255" s="384"/>
      <c r="C1255" s="381"/>
      <c r="D1255" s="381"/>
      <c r="E1255" s="381"/>
    </row>
    <row r="1256" spans="2:5" x14ac:dyDescent="0.2">
      <c r="B1256" s="384"/>
      <c r="C1256" s="381"/>
      <c r="D1256" s="381"/>
      <c r="E1256" s="381"/>
    </row>
    <row r="1257" spans="2:5" x14ac:dyDescent="0.2">
      <c r="B1257" s="384"/>
      <c r="C1257" s="381"/>
      <c r="D1257" s="381"/>
      <c r="E1257" s="381"/>
    </row>
    <row r="1258" spans="2:5" x14ac:dyDescent="0.2">
      <c r="B1258" s="384"/>
      <c r="C1258" s="381"/>
      <c r="D1258" s="381"/>
      <c r="E1258" s="381"/>
    </row>
    <row r="1259" spans="2:5" x14ac:dyDescent="0.2">
      <c r="B1259" s="384"/>
      <c r="C1259" s="381"/>
      <c r="D1259" s="381"/>
      <c r="E1259" s="381"/>
    </row>
    <row r="1260" spans="2:5" x14ac:dyDescent="0.2">
      <c r="B1260" s="384"/>
      <c r="C1260" s="381"/>
      <c r="D1260" s="381"/>
      <c r="E1260" s="381"/>
    </row>
    <row r="1261" spans="2:5" x14ac:dyDescent="0.2">
      <c r="B1261" s="384"/>
      <c r="C1261" s="381"/>
      <c r="D1261" s="381"/>
      <c r="E1261" s="381"/>
    </row>
    <row r="1262" spans="2:5" x14ac:dyDescent="0.2">
      <c r="B1262" s="384"/>
      <c r="C1262" s="381"/>
      <c r="D1262" s="381"/>
      <c r="E1262" s="381"/>
    </row>
    <row r="1263" spans="2:5" x14ac:dyDescent="0.2">
      <c r="B1263" s="384"/>
      <c r="C1263" s="381"/>
      <c r="D1263" s="381"/>
      <c r="E1263" s="381"/>
    </row>
    <row r="1264" spans="2:5" x14ac:dyDescent="0.2">
      <c r="B1264" s="384"/>
      <c r="C1264" s="381"/>
      <c r="D1264" s="381"/>
      <c r="E1264" s="381"/>
    </row>
    <row r="1265" spans="2:5" x14ac:dyDescent="0.2">
      <c r="B1265" s="384"/>
      <c r="C1265" s="381"/>
      <c r="D1265" s="381"/>
      <c r="E1265" s="381"/>
    </row>
    <row r="1266" spans="2:5" x14ac:dyDescent="0.2">
      <c r="B1266" s="384"/>
      <c r="C1266" s="381"/>
      <c r="D1266" s="381"/>
      <c r="E1266" s="381"/>
    </row>
    <row r="1267" spans="2:5" x14ac:dyDescent="0.2">
      <c r="B1267" s="384"/>
      <c r="C1267" s="381"/>
      <c r="D1267" s="381"/>
      <c r="E1267" s="381"/>
    </row>
    <row r="1268" spans="2:5" x14ac:dyDescent="0.2">
      <c r="B1268" s="384"/>
      <c r="C1268" s="381"/>
      <c r="D1268" s="381"/>
      <c r="E1268" s="381"/>
    </row>
    <row r="1269" spans="2:5" x14ac:dyDescent="0.2">
      <c r="B1269" s="384"/>
      <c r="C1269" s="381"/>
      <c r="D1269" s="381"/>
      <c r="E1269" s="381"/>
    </row>
    <row r="1270" spans="2:5" x14ac:dyDescent="0.2">
      <c r="B1270" s="384"/>
      <c r="C1270" s="381"/>
      <c r="D1270" s="381"/>
      <c r="E1270" s="381"/>
    </row>
    <row r="1271" spans="2:5" x14ac:dyDescent="0.2">
      <c r="B1271" s="384"/>
      <c r="C1271" s="381"/>
      <c r="D1271" s="381"/>
      <c r="E1271" s="381"/>
    </row>
    <row r="1272" spans="2:5" x14ac:dyDescent="0.2">
      <c r="B1272" s="384"/>
      <c r="C1272" s="381"/>
      <c r="D1272" s="381"/>
      <c r="E1272" s="381"/>
    </row>
    <row r="1273" spans="2:5" x14ac:dyDescent="0.2">
      <c r="B1273" s="384"/>
      <c r="C1273" s="381"/>
      <c r="D1273" s="381"/>
      <c r="E1273" s="381"/>
    </row>
    <row r="1274" spans="2:5" x14ac:dyDescent="0.2">
      <c r="B1274" s="384"/>
      <c r="C1274" s="381"/>
      <c r="D1274" s="381"/>
      <c r="E1274" s="381"/>
    </row>
    <row r="1275" spans="2:5" x14ac:dyDescent="0.2">
      <c r="B1275" s="384"/>
      <c r="C1275" s="381"/>
      <c r="D1275" s="381"/>
      <c r="E1275" s="381"/>
    </row>
    <row r="1276" spans="2:5" x14ac:dyDescent="0.2">
      <c r="B1276" s="384"/>
      <c r="C1276" s="381"/>
      <c r="D1276" s="381"/>
      <c r="E1276" s="381"/>
    </row>
    <row r="1277" spans="2:5" x14ac:dyDescent="0.2">
      <c r="B1277" s="384"/>
      <c r="C1277" s="381"/>
      <c r="D1277" s="381"/>
      <c r="E1277" s="381"/>
    </row>
    <row r="1278" spans="2:5" x14ac:dyDescent="0.2">
      <c r="B1278" s="384"/>
      <c r="C1278" s="381"/>
      <c r="D1278" s="381"/>
      <c r="E1278" s="381"/>
    </row>
    <row r="1279" spans="2:5" x14ac:dyDescent="0.2">
      <c r="B1279" s="384"/>
      <c r="C1279" s="381"/>
      <c r="D1279" s="381"/>
      <c r="E1279" s="381"/>
    </row>
    <row r="1280" spans="2:5" x14ac:dyDescent="0.2">
      <c r="B1280" s="384"/>
      <c r="C1280" s="381"/>
      <c r="D1280" s="381"/>
      <c r="E1280" s="381"/>
    </row>
    <row r="1281" spans="2:5" x14ac:dyDescent="0.2">
      <c r="B1281" s="384"/>
      <c r="C1281" s="381"/>
      <c r="D1281" s="381"/>
      <c r="E1281" s="381"/>
    </row>
    <row r="1282" spans="2:5" x14ac:dyDescent="0.2">
      <c r="B1282" s="384"/>
      <c r="C1282" s="381"/>
      <c r="D1282" s="381"/>
      <c r="E1282" s="381"/>
    </row>
    <row r="1283" spans="2:5" x14ac:dyDescent="0.2">
      <c r="B1283" s="384"/>
      <c r="C1283" s="381"/>
      <c r="D1283" s="381"/>
      <c r="E1283" s="381"/>
    </row>
    <row r="1284" spans="2:5" x14ac:dyDescent="0.2">
      <c r="B1284" s="384"/>
      <c r="C1284" s="381"/>
      <c r="D1284" s="381"/>
      <c r="E1284" s="381"/>
    </row>
    <row r="1285" spans="2:5" x14ac:dyDescent="0.2">
      <c r="B1285" s="384"/>
      <c r="C1285" s="381"/>
      <c r="D1285" s="381"/>
      <c r="E1285" s="381"/>
    </row>
    <row r="1286" spans="2:5" x14ac:dyDescent="0.2">
      <c r="B1286" s="384"/>
      <c r="C1286" s="381"/>
      <c r="D1286" s="381"/>
      <c r="E1286" s="381"/>
    </row>
    <row r="1287" spans="2:5" x14ac:dyDescent="0.2">
      <c r="B1287" s="384"/>
      <c r="C1287" s="381"/>
      <c r="D1287" s="381"/>
      <c r="E1287" s="381"/>
    </row>
    <row r="1288" spans="2:5" x14ac:dyDescent="0.2">
      <c r="B1288" s="384"/>
      <c r="C1288" s="381"/>
      <c r="D1288" s="381"/>
      <c r="E1288" s="381"/>
    </row>
    <row r="1289" spans="2:5" x14ac:dyDescent="0.2">
      <c r="B1289" s="384"/>
      <c r="C1289" s="381"/>
      <c r="D1289" s="381"/>
      <c r="E1289" s="381"/>
    </row>
    <row r="1290" spans="2:5" x14ac:dyDescent="0.2">
      <c r="B1290" s="384"/>
      <c r="C1290" s="381"/>
      <c r="D1290" s="381"/>
      <c r="E1290" s="381"/>
    </row>
    <row r="1291" spans="2:5" x14ac:dyDescent="0.2">
      <c r="B1291" s="384"/>
      <c r="C1291" s="381"/>
      <c r="D1291" s="381"/>
      <c r="E1291" s="381"/>
    </row>
    <row r="1292" spans="2:5" x14ac:dyDescent="0.2">
      <c r="B1292" s="384"/>
      <c r="C1292" s="381"/>
      <c r="D1292" s="381"/>
      <c r="E1292" s="381"/>
    </row>
    <row r="1293" spans="2:5" x14ac:dyDescent="0.2">
      <c r="B1293" s="384"/>
      <c r="C1293" s="381"/>
      <c r="D1293" s="381"/>
      <c r="E1293" s="381"/>
    </row>
    <row r="1294" spans="2:5" x14ac:dyDescent="0.2">
      <c r="B1294" s="384"/>
      <c r="C1294" s="381"/>
      <c r="D1294" s="381"/>
      <c r="E1294" s="381"/>
    </row>
    <row r="1295" spans="2:5" x14ac:dyDescent="0.2">
      <c r="B1295" s="384"/>
      <c r="C1295" s="381"/>
      <c r="D1295" s="381"/>
      <c r="E1295" s="381"/>
    </row>
    <row r="1296" spans="2:5" x14ac:dyDescent="0.2">
      <c r="B1296" s="384"/>
      <c r="C1296" s="381"/>
      <c r="D1296" s="381"/>
      <c r="E1296" s="381"/>
    </row>
    <row r="1297" spans="2:5" x14ac:dyDescent="0.2">
      <c r="B1297" s="384"/>
      <c r="C1297" s="381"/>
      <c r="D1297" s="381"/>
      <c r="E1297" s="381"/>
    </row>
    <row r="1298" spans="2:5" x14ac:dyDescent="0.2">
      <c r="B1298" s="384"/>
      <c r="C1298" s="381"/>
      <c r="D1298" s="381"/>
      <c r="E1298" s="381"/>
    </row>
    <row r="1299" spans="2:5" x14ac:dyDescent="0.2">
      <c r="B1299" s="384"/>
      <c r="C1299" s="381"/>
      <c r="D1299" s="381"/>
      <c r="E1299" s="381"/>
    </row>
    <row r="1300" spans="2:5" x14ac:dyDescent="0.2">
      <c r="B1300" s="384"/>
      <c r="C1300" s="381"/>
      <c r="D1300" s="381"/>
      <c r="E1300" s="381"/>
    </row>
    <row r="1301" spans="2:5" x14ac:dyDescent="0.2">
      <c r="B1301" s="384"/>
      <c r="C1301" s="381"/>
      <c r="D1301" s="381"/>
      <c r="E1301" s="381"/>
    </row>
    <row r="1302" spans="2:5" x14ac:dyDescent="0.2">
      <c r="B1302" s="384"/>
      <c r="C1302" s="381"/>
      <c r="D1302" s="381"/>
      <c r="E1302" s="381"/>
    </row>
    <row r="1303" spans="2:5" x14ac:dyDescent="0.2">
      <c r="B1303" s="384"/>
      <c r="C1303" s="381"/>
      <c r="D1303" s="381"/>
      <c r="E1303" s="381"/>
    </row>
    <row r="1304" spans="2:5" x14ac:dyDescent="0.2">
      <c r="B1304" s="384"/>
      <c r="C1304" s="381"/>
      <c r="D1304" s="381"/>
      <c r="E1304" s="381"/>
    </row>
    <row r="1305" spans="2:5" x14ac:dyDescent="0.2">
      <c r="B1305" s="384"/>
      <c r="C1305" s="381"/>
      <c r="D1305" s="381"/>
      <c r="E1305" s="381"/>
    </row>
    <row r="1306" spans="2:5" x14ac:dyDescent="0.2">
      <c r="B1306" s="384"/>
      <c r="C1306" s="381"/>
      <c r="D1306" s="381"/>
      <c r="E1306" s="381"/>
    </row>
    <row r="1307" spans="2:5" x14ac:dyDescent="0.2">
      <c r="B1307" s="384"/>
      <c r="C1307" s="381"/>
      <c r="D1307" s="381"/>
      <c r="E1307" s="381"/>
    </row>
    <row r="1308" spans="2:5" x14ac:dyDescent="0.2">
      <c r="B1308" s="384"/>
      <c r="C1308" s="381"/>
      <c r="D1308" s="381"/>
      <c r="E1308" s="381"/>
    </row>
    <row r="1309" spans="2:5" x14ac:dyDescent="0.2">
      <c r="B1309" s="384"/>
      <c r="C1309" s="381"/>
      <c r="D1309" s="381"/>
      <c r="E1309" s="381"/>
    </row>
    <row r="1310" spans="2:5" x14ac:dyDescent="0.2">
      <c r="B1310" s="384"/>
      <c r="C1310" s="381"/>
      <c r="D1310" s="381"/>
      <c r="E1310" s="381"/>
    </row>
    <row r="1311" spans="2:5" x14ac:dyDescent="0.2">
      <c r="B1311" s="384"/>
      <c r="C1311" s="381"/>
      <c r="D1311" s="381"/>
      <c r="E1311" s="381"/>
    </row>
    <row r="1312" spans="2:5" x14ac:dyDescent="0.2">
      <c r="B1312" s="384"/>
      <c r="C1312" s="381"/>
      <c r="D1312" s="381"/>
      <c r="E1312" s="381"/>
    </row>
    <row r="1313" spans="2:5" x14ac:dyDescent="0.2">
      <c r="B1313" s="384"/>
      <c r="C1313" s="381"/>
      <c r="D1313" s="381"/>
      <c r="E1313" s="381"/>
    </row>
    <row r="1314" spans="2:5" x14ac:dyDescent="0.2">
      <c r="B1314" s="384"/>
      <c r="C1314" s="381"/>
      <c r="D1314" s="381"/>
      <c r="E1314" s="381"/>
    </row>
    <row r="1315" spans="2:5" x14ac:dyDescent="0.2">
      <c r="B1315" s="384"/>
      <c r="C1315" s="381"/>
      <c r="D1315" s="381"/>
      <c r="E1315" s="381"/>
    </row>
    <row r="1316" spans="2:5" x14ac:dyDescent="0.2">
      <c r="B1316" s="384"/>
      <c r="C1316" s="381"/>
      <c r="D1316" s="381"/>
      <c r="E1316" s="381"/>
    </row>
    <row r="1317" spans="2:5" x14ac:dyDescent="0.2">
      <c r="B1317" s="384"/>
      <c r="C1317" s="381"/>
      <c r="D1317" s="381"/>
      <c r="E1317" s="381"/>
    </row>
    <row r="1318" spans="2:5" x14ac:dyDescent="0.2">
      <c r="B1318" s="384"/>
      <c r="C1318" s="381"/>
      <c r="D1318" s="381"/>
      <c r="E1318" s="381"/>
    </row>
    <row r="1319" spans="2:5" x14ac:dyDescent="0.2">
      <c r="B1319" s="384"/>
      <c r="C1319" s="381"/>
      <c r="D1319" s="381"/>
      <c r="E1319" s="381"/>
    </row>
    <row r="1320" spans="2:5" x14ac:dyDescent="0.2">
      <c r="B1320" s="384"/>
      <c r="C1320" s="381"/>
      <c r="D1320" s="381"/>
      <c r="E1320" s="381"/>
    </row>
    <row r="1321" spans="2:5" x14ac:dyDescent="0.2">
      <c r="B1321" s="384"/>
      <c r="C1321" s="381"/>
      <c r="D1321" s="381"/>
      <c r="E1321" s="381"/>
    </row>
    <row r="1322" spans="2:5" x14ac:dyDescent="0.2">
      <c r="B1322" s="384"/>
      <c r="C1322" s="381"/>
      <c r="D1322" s="381"/>
      <c r="E1322" s="381"/>
    </row>
    <row r="1323" spans="2:5" x14ac:dyDescent="0.2">
      <c r="B1323" s="384"/>
      <c r="C1323" s="381"/>
      <c r="D1323" s="381"/>
      <c r="E1323" s="381"/>
    </row>
    <row r="1324" spans="2:5" x14ac:dyDescent="0.2">
      <c r="B1324" s="384"/>
      <c r="C1324" s="381"/>
      <c r="D1324" s="381"/>
      <c r="E1324" s="381"/>
    </row>
    <row r="1325" spans="2:5" x14ac:dyDescent="0.2">
      <c r="B1325" s="384"/>
      <c r="C1325" s="381"/>
      <c r="D1325" s="381"/>
      <c r="E1325" s="381"/>
    </row>
    <row r="1326" spans="2:5" x14ac:dyDescent="0.2">
      <c r="B1326" s="384"/>
      <c r="C1326" s="381"/>
      <c r="D1326" s="381"/>
      <c r="E1326" s="381"/>
    </row>
    <row r="1327" spans="2:5" x14ac:dyDescent="0.2">
      <c r="B1327" s="384"/>
      <c r="C1327" s="381"/>
      <c r="D1327" s="381"/>
      <c r="E1327" s="381"/>
    </row>
    <row r="1328" spans="2:5" x14ac:dyDescent="0.2">
      <c r="B1328" s="384"/>
      <c r="C1328" s="381"/>
      <c r="D1328" s="381"/>
      <c r="E1328" s="381"/>
    </row>
    <row r="1329" spans="2:5" x14ac:dyDescent="0.2">
      <c r="B1329" s="384"/>
      <c r="C1329" s="381"/>
      <c r="D1329" s="381"/>
      <c r="E1329" s="381"/>
    </row>
    <row r="1330" spans="2:5" x14ac:dyDescent="0.2">
      <c r="B1330" s="384"/>
      <c r="C1330" s="381"/>
      <c r="D1330" s="381"/>
      <c r="E1330" s="381"/>
    </row>
    <row r="1331" spans="2:5" x14ac:dyDescent="0.2">
      <c r="B1331" s="384"/>
      <c r="C1331" s="381"/>
      <c r="D1331" s="381"/>
      <c r="E1331" s="381"/>
    </row>
    <row r="1332" spans="2:5" x14ac:dyDescent="0.2">
      <c r="B1332" s="384"/>
      <c r="C1332" s="381"/>
      <c r="D1332" s="381"/>
      <c r="E1332" s="381"/>
    </row>
    <row r="1333" spans="2:5" x14ac:dyDescent="0.2">
      <c r="B1333" s="384"/>
      <c r="C1333" s="381"/>
      <c r="D1333" s="381"/>
      <c r="E1333" s="381"/>
    </row>
    <row r="1334" spans="2:5" x14ac:dyDescent="0.2">
      <c r="B1334" s="384"/>
      <c r="C1334" s="381"/>
      <c r="D1334" s="381"/>
      <c r="E1334" s="381"/>
    </row>
    <row r="1335" spans="2:5" x14ac:dyDescent="0.2">
      <c r="B1335" s="384"/>
      <c r="C1335" s="381"/>
      <c r="D1335" s="381"/>
      <c r="E1335" s="381"/>
    </row>
    <row r="1336" spans="2:5" x14ac:dyDescent="0.2">
      <c r="B1336" s="384"/>
      <c r="C1336" s="381"/>
      <c r="D1336" s="381"/>
      <c r="E1336" s="381"/>
    </row>
    <row r="1337" spans="2:5" x14ac:dyDescent="0.2">
      <c r="B1337" s="384"/>
      <c r="C1337" s="381"/>
      <c r="D1337" s="381"/>
      <c r="E1337" s="381"/>
    </row>
    <row r="1338" spans="2:5" x14ac:dyDescent="0.2">
      <c r="B1338" s="384"/>
      <c r="C1338" s="381"/>
      <c r="D1338" s="381"/>
      <c r="E1338" s="381"/>
    </row>
    <row r="1339" spans="2:5" x14ac:dyDescent="0.2">
      <c r="B1339" s="384"/>
      <c r="C1339" s="381"/>
      <c r="D1339" s="381"/>
      <c r="E1339" s="381"/>
    </row>
    <row r="1340" spans="2:5" x14ac:dyDescent="0.2">
      <c r="B1340" s="384"/>
      <c r="C1340" s="381"/>
      <c r="D1340" s="381"/>
      <c r="E1340" s="381"/>
    </row>
    <row r="1341" spans="2:5" x14ac:dyDescent="0.2">
      <c r="B1341" s="384"/>
      <c r="C1341" s="381"/>
      <c r="D1341" s="381"/>
      <c r="E1341" s="381"/>
    </row>
    <row r="1342" spans="2:5" x14ac:dyDescent="0.2">
      <c r="B1342" s="384"/>
      <c r="C1342" s="381"/>
      <c r="D1342" s="381"/>
      <c r="E1342" s="381"/>
    </row>
    <row r="1343" spans="2:5" x14ac:dyDescent="0.2">
      <c r="B1343" s="384"/>
      <c r="C1343" s="381"/>
      <c r="D1343" s="381"/>
      <c r="E1343" s="381"/>
    </row>
    <row r="1344" spans="2:5" x14ac:dyDescent="0.2">
      <c r="B1344" s="384"/>
      <c r="C1344" s="381"/>
      <c r="D1344" s="381"/>
      <c r="E1344" s="381"/>
    </row>
    <row r="1345" spans="2:5" x14ac:dyDescent="0.2">
      <c r="B1345" s="384"/>
      <c r="C1345" s="381"/>
      <c r="D1345" s="381"/>
      <c r="E1345" s="381"/>
    </row>
    <row r="1346" spans="2:5" x14ac:dyDescent="0.2">
      <c r="B1346" s="384"/>
      <c r="C1346" s="381"/>
      <c r="D1346" s="381"/>
      <c r="E1346" s="381"/>
    </row>
    <row r="1347" spans="2:5" x14ac:dyDescent="0.2">
      <c r="B1347" s="384"/>
      <c r="C1347" s="381"/>
      <c r="D1347" s="381"/>
      <c r="E1347" s="381"/>
    </row>
    <row r="1348" spans="2:5" x14ac:dyDescent="0.2">
      <c r="B1348" s="384"/>
      <c r="C1348" s="381"/>
      <c r="D1348" s="381"/>
      <c r="E1348" s="381"/>
    </row>
    <row r="1349" spans="2:5" x14ac:dyDescent="0.2">
      <c r="B1349" s="384"/>
      <c r="C1349" s="381"/>
      <c r="D1349" s="381"/>
      <c r="E1349" s="381"/>
    </row>
    <row r="1350" spans="2:5" x14ac:dyDescent="0.2">
      <c r="B1350" s="384"/>
      <c r="C1350" s="381"/>
      <c r="D1350" s="381"/>
      <c r="E1350" s="381"/>
    </row>
    <row r="1351" spans="2:5" x14ac:dyDescent="0.2">
      <c r="B1351" s="384"/>
      <c r="C1351" s="381"/>
      <c r="D1351" s="381"/>
      <c r="E1351" s="381"/>
    </row>
    <row r="1352" spans="2:5" x14ac:dyDescent="0.2">
      <c r="B1352" s="384"/>
      <c r="C1352" s="381"/>
      <c r="D1352" s="381"/>
      <c r="E1352" s="381"/>
    </row>
    <row r="1353" spans="2:5" x14ac:dyDescent="0.2">
      <c r="B1353" s="384"/>
      <c r="C1353" s="381"/>
      <c r="D1353" s="381"/>
      <c r="E1353" s="381"/>
    </row>
    <row r="1354" spans="2:5" x14ac:dyDescent="0.2">
      <c r="B1354" s="384"/>
      <c r="C1354" s="381"/>
      <c r="D1354" s="381"/>
      <c r="E1354" s="381"/>
    </row>
    <row r="1355" spans="2:5" x14ac:dyDescent="0.2">
      <c r="B1355" s="384"/>
      <c r="C1355" s="381"/>
      <c r="D1355" s="381"/>
      <c r="E1355" s="381"/>
    </row>
    <row r="1356" spans="2:5" x14ac:dyDescent="0.2">
      <c r="B1356" s="384"/>
      <c r="C1356" s="381"/>
      <c r="D1356" s="381"/>
      <c r="E1356" s="381"/>
    </row>
    <row r="1357" spans="2:5" x14ac:dyDescent="0.2">
      <c r="B1357" s="384"/>
      <c r="C1357" s="381"/>
      <c r="D1357" s="381"/>
      <c r="E1357" s="381"/>
    </row>
    <row r="1358" spans="2:5" x14ac:dyDescent="0.2">
      <c r="B1358" s="384"/>
      <c r="C1358" s="381"/>
      <c r="D1358" s="381"/>
      <c r="E1358" s="381"/>
    </row>
    <row r="1359" spans="2:5" x14ac:dyDescent="0.2">
      <c r="B1359" s="384"/>
      <c r="C1359" s="381"/>
      <c r="D1359" s="381"/>
      <c r="E1359" s="381"/>
    </row>
    <row r="1360" spans="2:5" x14ac:dyDescent="0.2">
      <c r="B1360" s="384"/>
      <c r="C1360" s="381"/>
      <c r="D1360" s="381"/>
      <c r="E1360" s="381"/>
    </row>
    <row r="1361" spans="2:5" x14ac:dyDescent="0.2">
      <c r="B1361" s="384"/>
      <c r="C1361" s="381"/>
      <c r="D1361" s="381"/>
      <c r="E1361" s="381"/>
    </row>
    <row r="1362" spans="2:5" x14ac:dyDescent="0.2">
      <c r="B1362" s="384"/>
      <c r="C1362" s="381"/>
      <c r="D1362" s="381"/>
      <c r="E1362" s="381"/>
    </row>
    <row r="1363" spans="2:5" x14ac:dyDescent="0.2">
      <c r="B1363" s="384"/>
      <c r="C1363" s="381"/>
      <c r="D1363" s="381"/>
      <c r="E1363" s="381"/>
    </row>
    <row r="1364" spans="2:5" x14ac:dyDescent="0.2">
      <c r="B1364" s="384"/>
      <c r="C1364" s="381"/>
      <c r="D1364" s="381"/>
      <c r="E1364" s="381"/>
    </row>
    <row r="1365" spans="2:5" x14ac:dyDescent="0.2">
      <c r="B1365" s="384"/>
      <c r="C1365" s="381"/>
      <c r="D1365" s="381"/>
      <c r="E1365" s="381"/>
    </row>
    <row r="1366" spans="2:5" x14ac:dyDescent="0.2">
      <c r="B1366" s="384"/>
      <c r="C1366" s="381"/>
      <c r="D1366" s="381"/>
      <c r="E1366" s="381"/>
    </row>
    <row r="1367" spans="2:5" x14ac:dyDescent="0.2">
      <c r="B1367" s="384"/>
      <c r="C1367" s="381"/>
      <c r="D1367" s="381"/>
      <c r="E1367" s="381"/>
    </row>
    <row r="1368" spans="2:5" x14ac:dyDescent="0.2">
      <c r="B1368" s="384"/>
      <c r="C1368" s="381"/>
      <c r="D1368" s="381"/>
      <c r="E1368" s="381"/>
    </row>
    <row r="1369" spans="2:5" x14ac:dyDescent="0.2">
      <c r="B1369" s="384"/>
      <c r="C1369" s="381"/>
      <c r="D1369" s="381"/>
      <c r="E1369" s="381"/>
    </row>
    <row r="1370" spans="2:5" x14ac:dyDescent="0.2">
      <c r="B1370" s="384"/>
      <c r="C1370" s="381"/>
      <c r="D1370" s="381"/>
      <c r="E1370" s="381"/>
    </row>
    <row r="1371" spans="2:5" x14ac:dyDescent="0.2">
      <c r="B1371" s="384"/>
      <c r="C1371" s="381"/>
      <c r="D1371" s="381"/>
      <c r="E1371" s="381"/>
    </row>
    <row r="1372" spans="2:5" x14ac:dyDescent="0.2">
      <c r="B1372" s="384"/>
      <c r="C1372" s="381"/>
      <c r="D1372" s="381"/>
      <c r="E1372" s="381"/>
    </row>
    <row r="1373" spans="2:5" x14ac:dyDescent="0.2">
      <c r="B1373" s="384"/>
      <c r="C1373" s="381"/>
      <c r="D1373" s="381"/>
      <c r="E1373" s="381"/>
    </row>
    <row r="1374" spans="2:5" x14ac:dyDescent="0.2">
      <c r="B1374" s="384"/>
      <c r="C1374" s="381"/>
      <c r="D1374" s="381"/>
      <c r="E1374" s="381"/>
    </row>
    <row r="1375" spans="2:5" x14ac:dyDescent="0.2">
      <c r="B1375" s="384"/>
      <c r="C1375" s="381"/>
      <c r="D1375" s="381"/>
      <c r="E1375" s="381"/>
    </row>
    <row r="1376" spans="2:5" x14ac:dyDescent="0.2">
      <c r="B1376" s="384"/>
      <c r="C1376" s="381"/>
      <c r="D1376" s="381"/>
      <c r="E1376" s="381"/>
    </row>
    <row r="1377" spans="2:5" x14ac:dyDescent="0.2">
      <c r="B1377" s="384"/>
      <c r="C1377" s="381"/>
      <c r="D1377" s="381"/>
      <c r="E1377" s="381"/>
    </row>
    <row r="1378" spans="2:5" x14ac:dyDescent="0.2">
      <c r="B1378" s="384"/>
      <c r="C1378" s="381"/>
      <c r="D1378" s="381"/>
      <c r="E1378" s="381"/>
    </row>
    <row r="1379" spans="2:5" x14ac:dyDescent="0.2">
      <c r="B1379" s="384"/>
      <c r="C1379" s="381"/>
      <c r="D1379" s="381"/>
      <c r="E1379" s="381"/>
    </row>
    <row r="1380" spans="2:5" x14ac:dyDescent="0.2">
      <c r="B1380" s="384"/>
      <c r="C1380" s="381"/>
      <c r="D1380" s="381"/>
      <c r="E1380" s="381"/>
    </row>
    <row r="1381" spans="2:5" x14ac:dyDescent="0.2">
      <c r="B1381" s="384"/>
      <c r="C1381" s="381"/>
      <c r="D1381" s="381"/>
      <c r="E1381" s="381"/>
    </row>
    <row r="1382" spans="2:5" x14ac:dyDescent="0.2">
      <c r="B1382" s="384"/>
      <c r="C1382" s="381"/>
      <c r="D1382" s="381"/>
      <c r="E1382" s="381"/>
    </row>
    <row r="1383" spans="2:5" x14ac:dyDescent="0.2">
      <c r="B1383" s="384"/>
      <c r="C1383" s="381"/>
      <c r="D1383" s="381"/>
      <c r="E1383" s="381"/>
    </row>
    <row r="1384" spans="2:5" x14ac:dyDescent="0.2">
      <c r="B1384" s="384"/>
      <c r="C1384" s="381"/>
      <c r="D1384" s="381"/>
      <c r="E1384" s="381"/>
    </row>
    <row r="1385" spans="2:5" x14ac:dyDescent="0.2">
      <c r="B1385" s="384"/>
      <c r="C1385" s="381"/>
      <c r="D1385" s="381"/>
      <c r="E1385" s="381"/>
    </row>
    <row r="1386" spans="2:5" x14ac:dyDescent="0.2">
      <c r="B1386" s="384"/>
      <c r="C1386" s="381"/>
      <c r="D1386" s="381"/>
      <c r="E1386" s="381"/>
    </row>
    <row r="1387" spans="2:5" x14ac:dyDescent="0.2">
      <c r="B1387" s="384"/>
      <c r="C1387" s="381"/>
      <c r="D1387" s="381"/>
      <c r="E1387" s="381"/>
    </row>
    <row r="1388" spans="2:5" x14ac:dyDescent="0.2">
      <c r="B1388" s="384"/>
      <c r="C1388" s="381"/>
      <c r="D1388" s="381"/>
      <c r="E1388" s="381"/>
    </row>
    <row r="1389" spans="2:5" x14ac:dyDescent="0.2">
      <c r="B1389" s="384"/>
      <c r="C1389" s="381"/>
      <c r="D1389" s="381"/>
      <c r="E1389" s="381"/>
    </row>
    <row r="1390" spans="2:5" x14ac:dyDescent="0.2">
      <c r="B1390" s="384"/>
      <c r="C1390" s="381"/>
      <c r="D1390" s="381"/>
      <c r="E1390" s="381"/>
    </row>
    <row r="1391" spans="2:5" x14ac:dyDescent="0.2">
      <c r="B1391" s="384"/>
      <c r="C1391" s="381"/>
      <c r="D1391" s="381"/>
      <c r="E1391" s="381"/>
    </row>
    <row r="1392" spans="2:5" x14ac:dyDescent="0.2">
      <c r="B1392" s="384"/>
      <c r="C1392" s="381"/>
      <c r="D1392" s="381"/>
      <c r="E1392" s="381"/>
    </row>
    <row r="1393" spans="2:5" x14ac:dyDescent="0.2">
      <c r="B1393" s="384"/>
      <c r="C1393" s="381"/>
      <c r="D1393" s="381"/>
      <c r="E1393" s="381"/>
    </row>
    <row r="1394" spans="2:5" x14ac:dyDescent="0.2">
      <c r="B1394" s="384"/>
      <c r="C1394" s="381"/>
      <c r="D1394" s="381"/>
      <c r="E1394" s="381"/>
    </row>
    <row r="1395" spans="2:5" x14ac:dyDescent="0.2">
      <c r="B1395" s="384"/>
      <c r="C1395" s="381"/>
      <c r="D1395" s="381"/>
      <c r="E1395" s="381"/>
    </row>
    <row r="1396" spans="2:5" x14ac:dyDescent="0.2">
      <c r="B1396" s="384"/>
      <c r="C1396" s="381"/>
      <c r="D1396" s="381"/>
      <c r="E1396" s="381"/>
    </row>
    <row r="1397" spans="2:5" x14ac:dyDescent="0.2">
      <c r="B1397" s="384"/>
      <c r="C1397" s="381"/>
      <c r="D1397" s="381"/>
      <c r="E1397" s="381"/>
    </row>
    <row r="1398" spans="2:5" x14ac:dyDescent="0.2">
      <c r="B1398" s="384"/>
      <c r="C1398" s="381"/>
      <c r="D1398" s="381"/>
      <c r="E1398" s="381"/>
    </row>
    <row r="1399" spans="2:5" x14ac:dyDescent="0.2">
      <c r="B1399" s="384"/>
      <c r="C1399" s="381"/>
      <c r="D1399" s="381"/>
      <c r="E1399" s="381"/>
    </row>
    <row r="1400" spans="2:5" x14ac:dyDescent="0.2">
      <c r="B1400" s="384"/>
      <c r="C1400" s="381"/>
      <c r="D1400" s="381"/>
      <c r="E1400" s="381"/>
    </row>
    <row r="1401" spans="2:5" x14ac:dyDescent="0.2">
      <c r="B1401" s="384"/>
      <c r="C1401" s="381"/>
      <c r="D1401" s="381"/>
      <c r="E1401" s="381"/>
    </row>
    <row r="1402" spans="2:5" x14ac:dyDescent="0.2">
      <c r="B1402" s="384"/>
      <c r="C1402" s="381"/>
      <c r="D1402" s="381"/>
      <c r="E1402" s="381"/>
    </row>
    <row r="1403" spans="2:5" x14ac:dyDescent="0.2">
      <c r="B1403" s="384"/>
      <c r="C1403" s="381"/>
      <c r="D1403" s="381"/>
      <c r="E1403" s="381"/>
    </row>
    <row r="1404" spans="2:5" x14ac:dyDescent="0.2">
      <c r="B1404" s="384"/>
      <c r="C1404" s="381"/>
      <c r="D1404" s="381"/>
      <c r="E1404" s="381"/>
    </row>
    <row r="1405" spans="2:5" x14ac:dyDescent="0.2">
      <c r="B1405" s="384"/>
      <c r="C1405" s="381"/>
      <c r="D1405" s="381"/>
      <c r="E1405" s="381"/>
    </row>
    <row r="1406" spans="2:5" x14ac:dyDescent="0.2">
      <c r="B1406" s="384"/>
      <c r="C1406" s="381"/>
      <c r="D1406" s="381"/>
      <c r="E1406" s="381"/>
    </row>
    <row r="1407" spans="2:5" x14ac:dyDescent="0.2">
      <c r="B1407" s="384"/>
      <c r="C1407" s="381"/>
      <c r="D1407" s="381"/>
      <c r="E1407" s="381"/>
    </row>
    <row r="1408" spans="2:5" x14ac:dyDescent="0.2">
      <c r="B1408" s="384"/>
      <c r="C1408" s="381"/>
      <c r="D1408" s="381"/>
      <c r="E1408" s="381"/>
    </row>
    <row r="1409" spans="2:5" x14ac:dyDescent="0.2">
      <c r="B1409" s="384"/>
      <c r="C1409" s="381"/>
      <c r="D1409" s="381"/>
      <c r="E1409" s="381"/>
    </row>
    <row r="1410" spans="2:5" x14ac:dyDescent="0.2">
      <c r="B1410" s="384"/>
      <c r="C1410" s="381"/>
      <c r="D1410" s="381"/>
      <c r="E1410" s="381"/>
    </row>
    <row r="1411" spans="2:5" x14ac:dyDescent="0.2">
      <c r="B1411" s="384"/>
      <c r="C1411" s="381"/>
      <c r="D1411" s="381"/>
      <c r="E1411" s="381"/>
    </row>
    <row r="1412" spans="2:5" x14ac:dyDescent="0.2">
      <c r="B1412" s="384"/>
      <c r="C1412" s="381"/>
      <c r="D1412" s="381"/>
      <c r="E1412" s="381"/>
    </row>
    <row r="1413" spans="2:5" x14ac:dyDescent="0.2">
      <c r="B1413" s="384"/>
      <c r="C1413" s="381"/>
      <c r="D1413" s="381"/>
      <c r="E1413" s="381"/>
    </row>
    <row r="1414" spans="2:5" x14ac:dyDescent="0.2">
      <c r="B1414" s="384"/>
      <c r="C1414" s="381"/>
      <c r="D1414" s="381"/>
      <c r="E1414" s="381"/>
    </row>
    <row r="1415" spans="2:5" x14ac:dyDescent="0.2">
      <c r="B1415" s="384"/>
      <c r="C1415" s="381"/>
      <c r="D1415" s="381"/>
      <c r="E1415" s="381"/>
    </row>
    <row r="1416" spans="2:5" x14ac:dyDescent="0.2">
      <c r="B1416" s="384"/>
      <c r="C1416" s="381"/>
      <c r="D1416" s="381"/>
      <c r="E1416" s="381"/>
    </row>
    <row r="1417" spans="2:5" x14ac:dyDescent="0.2">
      <c r="B1417" s="384"/>
      <c r="C1417" s="381"/>
      <c r="D1417" s="381"/>
      <c r="E1417" s="381"/>
    </row>
    <row r="1418" spans="2:5" x14ac:dyDescent="0.2">
      <c r="B1418" s="384"/>
      <c r="C1418" s="381"/>
      <c r="D1418" s="381"/>
      <c r="E1418" s="381"/>
    </row>
    <row r="1419" spans="2:5" x14ac:dyDescent="0.2">
      <c r="B1419" s="384"/>
      <c r="C1419" s="381"/>
      <c r="D1419" s="381"/>
      <c r="E1419" s="381"/>
    </row>
    <row r="1420" spans="2:5" x14ac:dyDescent="0.2">
      <c r="B1420" s="384"/>
      <c r="C1420" s="381"/>
      <c r="D1420" s="381"/>
      <c r="E1420" s="381"/>
    </row>
    <row r="1421" spans="2:5" x14ac:dyDescent="0.2">
      <c r="B1421" s="384"/>
      <c r="C1421" s="381"/>
      <c r="D1421" s="381"/>
      <c r="E1421" s="381"/>
    </row>
    <row r="1422" spans="2:5" x14ac:dyDescent="0.2">
      <c r="B1422" s="384"/>
      <c r="C1422" s="381"/>
      <c r="D1422" s="381"/>
      <c r="E1422" s="381"/>
    </row>
    <row r="1423" spans="2:5" x14ac:dyDescent="0.2">
      <c r="B1423" s="384"/>
      <c r="C1423" s="381"/>
      <c r="D1423" s="381"/>
      <c r="E1423" s="381"/>
    </row>
    <row r="1424" spans="2:5" x14ac:dyDescent="0.2">
      <c r="B1424" s="384"/>
      <c r="C1424" s="381"/>
      <c r="D1424" s="381"/>
      <c r="E1424" s="381"/>
    </row>
    <row r="1425" spans="2:5" x14ac:dyDescent="0.2">
      <c r="B1425" s="384"/>
      <c r="C1425" s="381"/>
      <c r="D1425" s="381"/>
      <c r="E1425" s="381"/>
    </row>
    <row r="1426" spans="2:5" x14ac:dyDescent="0.2">
      <c r="B1426" s="384"/>
      <c r="C1426" s="381"/>
      <c r="D1426" s="381"/>
      <c r="E1426" s="381"/>
    </row>
    <row r="1427" spans="2:5" x14ac:dyDescent="0.2">
      <c r="B1427" s="384"/>
      <c r="C1427" s="381"/>
      <c r="D1427" s="381"/>
      <c r="E1427" s="381"/>
    </row>
    <row r="1428" spans="2:5" x14ac:dyDescent="0.2">
      <c r="B1428" s="384"/>
      <c r="C1428" s="381"/>
      <c r="D1428" s="381"/>
      <c r="E1428" s="381"/>
    </row>
    <row r="1429" spans="2:5" x14ac:dyDescent="0.2">
      <c r="B1429" s="384"/>
      <c r="C1429" s="381"/>
      <c r="D1429" s="381"/>
      <c r="E1429" s="381"/>
    </row>
    <row r="1430" spans="2:5" x14ac:dyDescent="0.2">
      <c r="B1430" s="384"/>
      <c r="C1430" s="381"/>
      <c r="D1430" s="381"/>
      <c r="E1430" s="381"/>
    </row>
    <row r="1431" spans="2:5" x14ac:dyDescent="0.2">
      <c r="B1431" s="384"/>
      <c r="C1431" s="381"/>
      <c r="D1431" s="381"/>
      <c r="E1431" s="381"/>
    </row>
    <row r="1432" spans="2:5" x14ac:dyDescent="0.2">
      <c r="B1432" s="384"/>
      <c r="C1432" s="381"/>
      <c r="D1432" s="381"/>
      <c r="E1432" s="381"/>
    </row>
    <row r="1433" spans="2:5" x14ac:dyDescent="0.2">
      <c r="B1433" s="384"/>
      <c r="C1433" s="381"/>
      <c r="D1433" s="381"/>
      <c r="E1433" s="381"/>
    </row>
    <row r="1434" spans="2:5" x14ac:dyDescent="0.2">
      <c r="B1434" s="384"/>
      <c r="C1434" s="381"/>
      <c r="D1434" s="381"/>
      <c r="E1434" s="381"/>
    </row>
    <row r="1435" spans="2:5" x14ac:dyDescent="0.2">
      <c r="B1435" s="384"/>
      <c r="C1435" s="381"/>
      <c r="D1435" s="381"/>
      <c r="E1435" s="381"/>
    </row>
    <row r="1436" spans="2:5" x14ac:dyDescent="0.2">
      <c r="B1436" s="384"/>
      <c r="C1436" s="381"/>
      <c r="D1436" s="381"/>
      <c r="E1436" s="381"/>
    </row>
    <row r="1437" spans="2:5" x14ac:dyDescent="0.2">
      <c r="B1437" s="384"/>
      <c r="C1437" s="381"/>
      <c r="D1437" s="381"/>
      <c r="E1437" s="381"/>
    </row>
    <row r="1438" spans="2:5" x14ac:dyDescent="0.2">
      <c r="B1438" s="384"/>
      <c r="C1438" s="381"/>
      <c r="D1438" s="381"/>
      <c r="E1438" s="381"/>
    </row>
    <row r="1439" spans="2:5" x14ac:dyDescent="0.2">
      <c r="B1439" s="384"/>
      <c r="C1439" s="381"/>
      <c r="D1439" s="381"/>
      <c r="E1439" s="381"/>
    </row>
    <row r="1440" spans="2:5" x14ac:dyDescent="0.2">
      <c r="B1440" s="384"/>
      <c r="C1440" s="381"/>
      <c r="D1440" s="381"/>
      <c r="E1440" s="381"/>
    </row>
    <row r="1441" spans="2:5" x14ac:dyDescent="0.2">
      <c r="B1441" s="384"/>
      <c r="C1441" s="381"/>
      <c r="D1441" s="381"/>
      <c r="E1441" s="381"/>
    </row>
    <row r="1442" spans="2:5" x14ac:dyDescent="0.2">
      <c r="B1442" s="384"/>
      <c r="C1442" s="381"/>
      <c r="D1442" s="381"/>
      <c r="E1442" s="381"/>
    </row>
    <row r="1443" spans="2:5" x14ac:dyDescent="0.2">
      <c r="B1443" s="384"/>
      <c r="C1443" s="381"/>
      <c r="D1443" s="381"/>
      <c r="E1443" s="381"/>
    </row>
    <row r="1444" spans="2:5" x14ac:dyDescent="0.2">
      <c r="B1444" s="384"/>
      <c r="C1444" s="381"/>
      <c r="D1444" s="381"/>
      <c r="E1444" s="381"/>
    </row>
    <row r="1445" spans="2:5" x14ac:dyDescent="0.2">
      <c r="B1445" s="384"/>
      <c r="C1445" s="381"/>
      <c r="D1445" s="381"/>
      <c r="E1445" s="381"/>
    </row>
    <row r="1446" spans="2:5" x14ac:dyDescent="0.2">
      <c r="B1446" s="384"/>
      <c r="C1446" s="381"/>
      <c r="D1446" s="381"/>
      <c r="E1446" s="381"/>
    </row>
    <row r="1447" spans="2:5" x14ac:dyDescent="0.2">
      <c r="B1447" s="384"/>
      <c r="C1447" s="381"/>
      <c r="D1447" s="381"/>
      <c r="E1447" s="381"/>
    </row>
    <row r="1448" spans="2:5" x14ac:dyDescent="0.2">
      <c r="B1448" s="384"/>
      <c r="C1448" s="381"/>
      <c r="D1448" s="381"/>
      <c r="E1448" s="381"/>
    </row>
    <row r="1449" spans="2:5" x14ac:dyDescent="0.2">
      <c r="B1449" s="384"/>
      <c r="C1449" s="381"/>
      <c r="D1449" s="381"/>
      <c r="E1449" s="381"/>
    </row>
    <row r="1450" spans="2:5" x14ac:dyDescent="0.2">
      <c r="B1450" s="384"/>
      <c r="C1450" s="381"/>
      <c r="D1450" s="381"/>
      <c r="E1450" s="381"/>
    </row>
    <row r="1451" spans="2:5" x14ac:dyDescent="0.2">
      <c r="B1451" s="384"/>
      <c r="C1451" s="381"/>
      <c r="D1451" s="381"/>
      <c r="E1451" s="381"/>
    </row>
    <row r="1452" spans="2:5" x14ac:dyDescent="0.2">
      <c r="B1452" s="384"/>
      <c r="C1452" s="381"/>
      <c r="D1452" s="381"/>
      <c r="E1452" s="381"/>
    </row>
    <row r="1453" spans="2:5" x14ac:dyDescent="0.2">
      <c r="B1453" s="384"/>
      <c r="C1453" s="381"/>
      <c r="D1453" s="381"/>
      <c r="E1453" s="381"/>
    </row>
    <row r="1454" spans="2:5" x14ac:dyDescent="0.2">
      <c r="B1454" s="384"/>
      <c r="C1454" s="381"/>
      <c r="D1454" s="381"/>
      <c r="E1454" s="381"/>
    </row>
    <row r="1455" spans="2:5" x14ac:dyDescent="0.2">
      <c r="B1455" s="384"/>
      <c r="C1455" s="381"/>
      <c r="D1455" s="381"/>
      <c r="E1455" s="381"/>
    </row>
    <row r="1456" spans="2:5" x14ac:dyDescent="0.2">
      <c r="B1456" s="384"/>
      <c r="C1456" s="381"/>
      <c r="D1456" s="381"/>
      <c r="E1456" s="381"/>
    </row>
    <row r="1457" spans="2:5" x14ac:dyDescent="0.2">
      <c r="B1457" s="384"/>
      <c r="C1457" s="381"/>
      <c r="D1457" s="381"/>
      <c r="E1457" s="381"/>
    </row>
    <row r="1458" spans="2:5" x14ac:dyDescent="0.2">
      <c r="B1458" s="384"/>
      <c r="C1458" s="381"/>
      <c r="D1458" s="381"/>
      <c r="E1458" s="381"/>
    </row>
    <row r="1459" spans="2:5" x14ac:dyDescent="0.2">
      <c r="B1459" s="384"/>
      <c r="C1459" s="381"/>
      <c r="D1459" s="381"/>
      <c r="E1459" s="381"/>
    </row>
    <row r="1460" spans="2:5" x14ac:dyDescent="0.2">
      <c r="B1460" s="384"/>
      <c r="C1460" s="381"/>
      <c r="D1460" s="381"/>
      <c r="E1460" s="381"/>
    </row>
    <row r="1461" spans="2:5" x14ac:dyDescent="0.2">
      <c r="B1461" s="384"/>
      <c r="C1461" s="381"/>
      <c r="D1461" s="381"/>
      <c r="E1461" s="381"/>
    </row>
    <row r="1462" spans="2:5" x14ac:dyDescent="0.2">
      <c r="B1462" s="384"/>
      <c r="C1462" s="381"/>
      <c r="D1462" s="381"/>
      <c r="E1462" s="381"/>
    </row>
    <row r="1463" spans="2:5" x14ac:dyDescent="0.2">
      <c r="B1463" s="384"/>
      <c r="C1463" s="381"/>
      <c r="D1463" s="381"/>
      <c r="E1463" s="381"/>
    </row>
    <row r="1464" spans="2:5" x14ac:dyDescent="0.2">
      <c r="B1464" s="384"/>
      <c r="C1464" s="381"/>
      <c r="D1464" s="381"/>
      <c r="E1464" s="381"/>
    </row>
    <row r="1465" spans="2:5" x14ac:dyDescent="0.2">
      <c r="B1465" s="384"/>
      <c r="C1465" s="381"/>
      <c r="D1465" s="381"/>
      <c r="E1465" s="381"/>
    </row>
    <row r="1466" spans="2:5" x14ac:dyDescent="0.2">
      <c r="B1466" s="384"/>
      <c r="C1466" s="381"/>
      <c r="D1466" s="381"/>
      <c r="E1466" s="381"/>
    </row>
    <row r="1467" spans="2:5" x14ac:dyDescent="0.2">
      <c r="B1467" s="384"/>
      <c r="C1467" s="381"/>
      <c r="D1467" s="381"/>
      <c r="E1467" s="381"/>
    </row>
    <row r="1468" spans="2:5" x14ac:dyDescent="0.2">
      <c r="B1468" s="384"/>
      <c r="C1468" s="381"/>
      <c r="D1468" s="381"/>
      <c r="E1468" s="381"/>
    </row>
    <row r="1469" spans="2:5" x14ac:dyDescent="0.2">
      <c r="B1469" s="384"/>
      <c r="C1469" s="381"/>
      <c r="D1469" s="381"/>
      <c r="E1469" s="381"/>
    </row>
    <row r="1470" spans="2:5" x14ac:dyDescent="0.2">
      <c r="B1470" s="384"/>
      <c r="C1470" s="381"/>
      <c r="D1470" s="381"/>
      <c r="E1470" s="381"/>
    </row>
    <row r="1471" spans="2:5" x14ac:dyDescent="0.2">
      <c r="B1471" s="384"/>
      <c r="C1471" s="381"/>
      <c r="D1471" s="381"/>
      <c r="E1471" s="381"/>
    </row>
    <row r="1472" spans="2:5" x14ac:dyDescent="0.2">
      <c r="B1472" s="384"/>
      <c r="C1472" s="381"/>
      <c r="D1472" s="381"/>
      <c r="E1472" s="381"/>
    </row>
    <row r="1473" spans="2:5" x14ac:dyDescent="0.2">
      <c r="B1473" s="384"/>
      <c r="C1473" s="381"/>
      <c r="D1473" s="381"/>
      <c r="E1473" s="381"/>
    </row>
    <row r="1474" spans="2:5" x14ac:dyDescent="0.2">
      <c r="B1474" s="384"/>
      <c r="C1474" s="381"/>
      <c r="D1474" s="381"/>
      <c r="E1474" s="381"/>
    </row>
    <row r="1475" spans="2:5" x14ac:dyDescent="0.2">
      <c r="B1475" s="384"/>
      <c r="C1475" s="381"/>
      <c r="D1475" s="381"/>
      <c r="E1475" s="381"/>
    </row>
    <row r="1476" spans="2:5" x14ac:dyDescent="0.2">
      <c r="B1476" s="384"/>
      <c r="C1476" s="381"/>
      <c r="D1476" s="381"/>
      <c r="E1476" s="381"/>
    </row>
    <row r="1477" spans="2:5" x14ac:dyDescent="0.2">
      <c r="B1477" s="384"/>
      <c r="C1477" s="381"/>
      <c r="D1477" s="381"/>
      <c r="E1477" s="381"/>
    </row>
    <row r="1478" spans="2:5" x14ac:dyDescent="0.2">
      <c r="B1478" s="384"/>
      <c r="C1478" s="381"/>
      <c r="D1478" s="381"/>
      <c r="E1478" s="381"/>
    </row>
    <row r="1479" spans="2:5" x14ac:dyDescent="0.2">
      <c r="B1479" s="384"/>
      <c r="C1479" s="381"/>
      <c r="D1479" s="381"/>
      <c r="E1479" s="381"/>
    </row>
    <row r="1480" spans="2:5" x14ac:dyDescent="0.2">
      <c r="B1480" s="384"/>
      <c r="C1480" s="381"/>
      <c r="D1480" s="381"/>
      <c r="E1480" s="381"/>
    </row>
    <row r="1481" spans="2:5" x14ac:dyDescent="0.2">
      <c r="B1481" s="384"/>
      <c r="C1481" s="381"/>
      <c r="D1481" s="381"/>
      <c r="E1481" s="381"/>
    </row>
    <row r="1482" spans="2:5" x14ac:dyDescent="0.2">
      <c r="B1482" s="384"/>
      <c r="C1482" s="381"/>
      <c r="D1482" s="381"/>
      <c r="E1482" s="381"/>
    </row>
    <row r="1483" spans="2:5" x14ac:dyDescent="0.2">
      <c r="B1483" s="384"/>
      <c r="C1483" s="381"/>
      <c r="D1483" s="381"/>
      <c r="E1483" s="381"/>
    </row>
    <row r="1484" spans="2:5" x14ac:dyDescent="0.2">
      <c r="B1484" s="384"/>
      <c r="C1484" s="381"/>
      <c r="D1484" s="381"/>
      <c r="E1484" s="381"/>
    </row>
    <row r="1485" spans="2:5" x14ac:dyDescent="0.2">
      <c r="B1485" s="384"/>
      <c r="C1485" s="381"/>
      <c r="D1485" s="381"/>
      <c r="E1485" s="381"/>
    </row>
    <row r="1486" spans="2:5" x14ac:dyDescent="0.2">
      <c r="B1486" s="384"/>
      <c r="C1486" s="381"/>
      <c r="D1486" s="381"/>
      <c r="E1486" s="381"/>
    </row>
    <row r="1487" spans="2:5" x14ac:dyDescent="0.2">
      <c r="B1487" s="384"/>
      <c r="C1487" s="381"/>
      <c r="D1487" s="381"/>
      <c r="E1487" s="381"/>
    </row>
    <row r="1488" spans="2:5" x14ac:dyDescent="0.2">
      <c r="B1488" s="384"/>
      <c r="C1488" s="381"/>
      <c r="D1488" s="381"/>
      <c r="E1488" s="381"/>
    </row>
    <row r="1489" spans="2:5" x14ac:dyDescent="0.2">
      <c r="B1489" s="384"/>
      <c r="C1489" s="381"/>
      <c r="D1489" s="381"/>
      <c r="E1489" s="381"/>
    </row>
    <row r="1490" spans="2:5" x14ac:dyDescent="0.2">
      <c r="B1490" s="384"/>
      <c r="C1490" s="381"/>
      <c r="D1490" s="381"/>
      <c r="E1490" s="381"/>
    </row>
    <row r="1491" spans="2:5" x14ac:dyDescent="0.2">
      <c r="B1491" s="384"/>
      <c r="C1491" s="381"/>
      <c r="D1491" s="381"/>
      <c r="E1491" s="381"/>
    </row>
    <row r="1492" spans="2:5" x14ac:dyDescent="0.2">
      <c r="B1492" s="384"/>
      <c r="C1492" s="381"/>
      <c r="D1492" s="381"/>
      <c r="E1492" s="381"/>
    </row>
    <row r="1493" spans="2:5" x14ac:dyDescent="0.2">
      <c r="B1493" s="384"/>
      <c r="C1493" s="381"/>
      <c r="D1493" s="381"/>
      <c r="E1493" s="381"/>
    </row>
    <row r="1494" spans="2:5" x14ac:dyDescent="0.2">
      <c r="B1494" s="384"/>
      <c r="C1494" s="381"/>
      <c r="D1494" s="381"/>
      <c r="E1494" s="381"/>
    </row>
    <row r="1495" spans="2:5" x14ac:dyDescent="0.2">
      <c r="B1495" s="384"/>
      <c r="C1495" s="381"/>
      <c r="D1495" s="381"/>
      <c r="E1495" s="381"/>
    </row>
    <row r="1496" spans="2:5" x14ac:dyDescent="0.2">
      <c r="B1496" s="384"/>
      <c r="C1496" s="381"/>
      <c r="D1496" s="381"/>
      <c r="E1496" s="381"/>
    </row>
    <row r="1497" spans="2:5" x14ac:dyDescent="0.2">
      <c r="B1497" s="384"/>
      <c r="C1497" s="381"/>
      <c r="D1497" s="381"/>
      <c r="E1497" s="381"/>
    </row>
    <row r="1498" spans="2:5" x14ac:dyDescent="0.2">
      <c r="B1498" s="384"/>
      <c r="C1498" s="381"/>
      <c r="D1498" s="381"/>
      <c r="E1498" s="381"/>
    </row>
    <row r="1499" spans="2:5" x14ac:dyDescent="0.2">
      <c r="B1499" s="384"/>
      <c r="C1499" s="381"/>
      <c r="D1499" s="381"/>
      <c r="E1499" s="381"/>
    </row>
    <row r="1500" spans="2:5" x14ac:dyDescent="0.2">
      <c r="B1500" s="384"/>
      <c r="C1500" s="381"/>
      <c r="D1500" s="381"/>
      <c r="E1500" s="381"/>
    </row>
    <row r="1501" spans="2:5" x14ac:dyDescent="0.2">
      <c r="B1501" s="384"/>
      <c r="C1501" s="381"/>
      <c r="D1501" s="381"/>
      <c r="E1501" s="381"/>
    </row>
    <row r="1502" spans="2:5" x14ac:dyDescent="0.2">
      <c r="B1502" s="384"/>
      <c r="C1502" s="381"/>
      <c r="D1502" s="381"/>
      <c r="E1502" s="381"/>
    </row>
    <row r="1503" spans="2:5" x14ac:dyDescent="0.2">
      <c r="B1503" s="384"/>
      <c r="C1503" s="381"/>
      <c r="D1503" s="381"/>
      <c r="E1503" s="381"/>
    </row>
    <row r="1504" spans="2:5" x14ac:dyDescent="0.2">
      <c r="B1504" s="384"/>
      <c r="C1504" s="381"/>
      <c r="D1504" s="381"/>
      <c r="E1504" s="381"/>
    </row>
    <row r="1505" spans="2:5" x14ac:dyDescent="0.2">
      <c r="B1505" s="384"/>
      <c r="C1505" s="381"/>
      <c r="D1505" s="381"/>
      <c r="E1505" s="381"/>
    </row>
    <row r="1506" spans="2:5" x14ac:dyDescent="0.2">
      <c r="B1506" s="384"/>
      <c r="C1506" s="381"/>
      <c r="D1506" s="381"/>
      <c r="E1506" s="381"/>
    </row>
    <row r="1507" spans="2:5" x14ac:dyDescent="0.2">
      <c r="B1507" s="384"/>
      <c r="C1507" s="381"/>
      <c r="D1507" s="381"/>
      <c r="E1507" s="381"/>
    </row>
    <row r="1508" spans="2:5" x14ac:dyDescent="0.2">
      <c r="B1508" s="384"/>
      <c r="C1508" s="381"/>
      <c r="D1508" s="381"/>
      <c r="E1508" s="381"/>
    </row>
    <row r="1509" spans="2:5" x14ac:dyDescent="0.2">
      <c r="B1509" s="384"/>
      <c r="C1509" s="381"/>
      <c r="D1509" s="381"/>
      <c r="E1509" s="381"/>
    </row>
    <row r="1510" spans="2:5" x14ac:dyDescent="0.2">
      <c r="B1510" s="384"/>
      <c r="C1510" s="381"/>
      <c r="D1510" s="381"/>
      <c r="E1510" s="381"/>
    </row>
    <row r="1511" spans="2:5" x14ac:dyDescent="0.2">
      <c r="B1511" s="384"/>
      <c r="C1511" s="381"/>
      <c r="D1511" s="381"/>
      <c r="E1511" s="381"/>
    </row>
    <row r="1512" spans="2:5" x14ac:dyDescent="0.2">
      <c r="B1512" s="384"/>
      <c r="C1512" s="381"/>
      <c r="D1512" s="381"/>
      <c r="E1512" s="381"/>
    </row>
    <row r="1513" spans="2:5" x14ac:dyDescent="0.2">
      <c r="B1513" s="384"/>
      <c r="C1513" s="381"/>
      <c r="D1513" s="381"/>
      <c r="E1513" s="381"/>
    </row>
    <row r="1514" spans="2:5" x14ac:dyDescent="0.2">
      <c r="B1514" s="384"/>
      <c r="C1514" s="381"/>
      <c r="D1514" s="381"/>
      <c r="E1514" s="381"/>
    </row>
    <row r="1515" spans="2:5" x14ac:dyDescent="0.2">
      <c r="B1515" s="384"/>
      <c r="C1515" s="381"/>
      <c r="D1515" s="381"/>
      <c r="E1515" s="381"/>
    </row>
    <row r="1516" spans="2:5" x14ac:dyDescent="0.2">
      <c r="B1516" s="384"/>
      <c r="C1516" s="381"/>
      <c r="D1516" s="381"/>
      <c r="E1516" s="381"/>
    </row>
    <row r="1517" spans="2:5" x14ac:dyDescent="0.2">
      <c r="B1517" s="384"/>
      <c r="C1517" s="381"/>
      <c r="D1517" s="381"/>
      <c r="E1517" s="381"/>
    </row>
    <row r="1518" spans="2:5" x14ac:dyDescent="0.2">
      <c r="B1518" s="384"/>
      <c r="C1518" s="381"/>
      <c r="D1518" s="381"/>
      <c r="E1518" s="381"/>
    </row>
    <row r="1519" spans="2:5" x14ac:dyDescent="0.2">
      <c r="B1519" s="384"/>
      <c r="C1519" s="381"/>
      <c r="D1519" s="381"/>
      <c r="E1519" s="381"/>
    </row>
    <row r="1520" spans="2:5" x14ac:dyDescent="0.2">
      <c r="B1520" s="384"/>
      <c r="C1520" s="381"/>
      <c r="D1520" s="381"/>
      <c r="E1520" s="381"/>
    </row>
    <row r="1521" spans="2:5" x14ac:dyDescent="0.2">
      <c r="B1521" s="384"/>
      <c r="C1521" s="381"/>
      <c r="D1521" s="381"/>
      <c r="E1521" s="381"/>
    </row>
    <row r="1522" spans="2:5" x14ac:dyDescent="0.2">
      <c r="B1522" s="384"/>
      <c r="C1522" s="381"/>
      <c r="D1522" s="381"/>
      <c r="E1522" s="381"/>
    </row>
    <row r="1523" spans="2:5" x14ac:dyDescent="0.2">
      <c r="B1523" s="384"/>
      <c r="C1523" s="381"/>
      <c r="D1523" s="381"/>
      <c r="E1523" s="381"/>
    </row>
    <row r="1524" spans="2:5" x14ac:dyDescent="0.2">
      <c r="B1524" s="384"/>
      <c r="C1524" s="381"/>
      <c r="D1524" s="381"/>
      <c r="E1524" s="381"/>
    </row>
    <row r="1525" spans="2:5" x14ac:dyDescent="0.2">
      <c r="B1525" s="384"/>
      <c r="C1525" s="381"/>
      <c r="D1525" s="381"/>
      <c r="E1525" s="381"/>
    </row>
    <row r="1526" spans="2:5" x14ac:dyDescent="0.2">
      <c r="B1526" s="384"/>
      <c r="C1526" s="381"/>
      <c r="D1526" s="381"/>
      <c r="E1526" s="381"/>
    </row>
    <row r="1527" spans="2:5" x14ac:dyDescent="0.2">
      <c r="B1527" s="384"/>
      <c r="C1527" s="381"/>
      <c r="D1527" s="381"/>
      <c r="E1527" s="381"/>
    </row>
    <row r="1528" spans="2:5" x14ac:dyDescent="0.2">
      <c r="B1528" s="384"/>
      <c r="C1528" s="381"/>
      <c r="D1528" s="381"/>
      <c r="E1528" s="381"/>
    </row>
    <row r="1529" spans="2:5" x14ac:dyDescent="0.2">
      <c r="B1529" s="384"/>
      <c r="C1529" s="381"/>
      <c r="D1529" s="381"/>
      <c r="E1529" s="381"/>
    </row>
    <row r="1530" spans="2:5" x14ac:dyDescent="0.2">
      <c r="B1530" s="384"/>
      <c r="C1530" s="381"/>
      <c r="D1530" s="381"/>
      <c r="E1530" s="381"/>
    </row>
    <row r="1531" spans="2:5" x14ac:dyDescent="0.2">
      <c r="B1531" s="384"/>
      <c r="C1531" s="381"/>
      <c r="D1531" s="381"/>
      <c r="E1531" s="381"/>
    </row>
    <row r="1532" spans="2:5" x14ac:dyDescent="0.2">
      <c r="B1532" s="384"/>
      <c r="C1532" s="381"/>
      <c r="D1532" s="381"/>
      <c r="E1532" s="381"/>
    </row>
    <row r="1533" spans="2:5" x14ac:dyDescent="0.2">
      <c r="B1533" s="384"/>
      <c r="C1533" s="381"/>
      <c r="D1533" s="381"/>
      <c r="E1533" s="381"/>
    </row>
    <row r="1534" spans="2:5" x14ac:dyDescent="0.2">
      <c r="B1534" s="384"/>
      <c r="C1534" s="381"/>
      <c r="D1534" s="381"/>
      <c r="E1534" s="381"/>
    </row>
    <row r="1535" spans="2:5" x14ac:dyDescent="0.2">
      <c r="B1535" s="384"/>
      <c r="C1535" s="381"/>
      <c r="D1535" s="381"/>
      <c r="E1535" s="381"/>
    </row>
    <row r="1536" spans="2:5" x14ac:dyDescent="0.2">
      <c r="B1536" s="384"/>
      <c r="C1536" s="381"/>
      <c r="D1536" s="381"/>
      <c r="E1536" s="381"/>
    </row>
    <row r="1537" spans="2:5" x14ac:dyDescent="0.2">
      <c r="B1537" s="384"/>
      <c r="C1537" s="381"/>
      <c r="D1537" s="381"/>
      <c r="E1537" s="381"/>
    </row>
    <row r="1538" spans="2:5" x14ac:dyDescent="0.2">
      <c r="B1538" s="384"/>
      <c r="C1538" s="381"/>
      <c r="D1538" s="381"/>
      <c r="E1538" s="381"/>
    </row>
    <row r="1539" spans="2:5" x14ac:dyDescent="0.2">
      <c r="B1539" s="384"/>
      <c r="C1539" s="381"/>
      <c r="D1539" s="381"/>
      <c r="E1539" s="381"/>
    </row>
    <row r="1540" spans="2:5" x14ac:dyDescent="0.2">
      <c r="B1540" s="384"/>
      <c r="C1540" s="381"/>
      <c r="D1540" s="381"/>
      <c r="E1540" s="381"/>
    </row>
    <row r="1541" spans="2:5" x14ac:dyDescent="0.2">
      <c r="B1541" s="384"/>
      <c r="C1541" s="381"/>
      <c r="D1541" s="381"/>
      <c r="E1541" s="381"/>
    </row>
    <row r="1542" spans="2:5" x14ac:dyDescent="0.2">
      <c r="B1542" s="384"/>
      <c r="C1542" s="381"/>
      <c r="D1542" s="381"/>
      <c r="E1542" s="381"/>
    </row>
    <row r="1543" spans="2:5" x14ac:dyDescent="0.2">
      <c r="B1543" s="384"/>
      <c r="C1543" s="381"/>
      <c r="D1543" s="381"/>
      <c r="E1543" s="381"/>
    </row>
    <row r="1544" spans="2:5" x14ac:dyDescent="0.2">
      <c r="B1544" s="384"/>
      <c r="C1544" s="381"/>
      <c r="D1544" s="381"/>
      <c r="E1544" s="381"/>
    </row>
    <row r="1545" spans="2:5" x14ac:dyDescent="0.2">
      <c r="B1545" s="384"/>
      <c r="C1545" s="381"/>
      <c r="D1545" s="381"/>
      <c r="E1545" s="381"/>
    </row>
    <row r="1546" spans="2:5" x14ac:dyDescent="0.2">
      <c r="B1546" s="384"/>
      <c r="C1546" s="381"/>
      <c r="D1546" s="381"/>
      <c r="E1546" s="381"/>
    </row>
    <row r="1547" spans="2:5" x14ac:dyDescent="0.2">
      <c r="B1547" s="384"/>
      <c r="C1547" s="381"/>
      <c r="D1547" s="381"/>
      <c r="E1547" s="381"/>
    </row>
    <row r="1548" spans="2:5" x14ac:dyDescent="0.2">
      <c r="B1548" s="384"/>
      <c r="C1548" s="381"/>
      <c r="D1548" s="381"/>
      <c r="E1548" s="381"/>
    </row>
    <row r="1549" spans="2:5" x14ac:dyDescent="0.2">
      <c r="B1549" s="384"/>
      <c r="C1549" s="381"/>
      <c r="D1549" s="381"/>
      <c r="E1549" s="381"/>
    </row>
    <row r="1550" spans="2:5" x14ac:dyDescent="0.2">
      <c r="B1550" s="384"/>
      <c r="C1550" s="381"/>
      <c r="D1550" s="381"/>
      <c r="E1550" s="381"/>
    </row>
    <row r="1551" spans="2:5" x14ac:dyDescent="0.2">
      <c r="B1551" s="384"/>
      <c r="C1551" s="381"/>
      <c r="D1551" s="381"/>
      <c r="E1551" s="381"/>
    </row>
    <row r="1552" spans="2:5" x14ac:dyDescent="0.2">
      <c r="B1552" s="384"/>
      <c r="C1552" s="381"/>
      <c r="D1552" s="381"/>
      <c r="E1552" s="381"/>
    </row>
    <row r="1553" spans="2:5" x14ac:dyDescent="0.2">
      <c r="B1553" s="384"/>
      <c r="C1553" s="381"/>
      <c r="D1553" s="381"/>
      <c r="E1553" s="381"/>
    </row>
    <row r="1554" spans="2:5" x14ac:dyDescent="0.2">
      <c r="B1554" s="384"/>
      <c r="C1554" s="381"/>
      <c r="D1554" s="381"/>
      <c r="E1554" s="381"/>
    </row>
    <row r="1555" spans="2:5" x14ac:dyDescent="0.2">
      <c r="B1555" s="384"/>
      <c r="C1555" s="381"/>
      <c r="D1555" s="381"/>
      <c r="E1555" s="381"/>
    </row>
    <row r="1556" spans="2:5" x14ac:dyDescent="0.2">
      <c r="B1556" s="384"/>
      <c r="C1556" s="381"/>
      <c r="D1556" s="381"/>
      <c r="E1556" s="381"/>
    </row>
    <row r="1557" spans="2:5" x14ac:dyDescent="0.2">
      <c r="B1557" s="384"/>
      <c r="C1557" s="381"/>
      <c r="D1557" s="381"/>
      <c r="E1557" s="381"/>
    </row>
    <row r="1558" spans="2:5" x14ac:dyDescent="0.2">
      <c r="B1558" s="384"/>
      <c r="C1558" s="381"/>
      <c r="D1558" s="381"/>
      <c r="E1558" s="381"/>
    </row>
    <row r="1559" spans="2:5" x14ac:dyDescent="0.2">
      <c r="B1559" s="384"/>
      <c r="C1559" s="381"/>
      <c r="D1559" s="381"/>
      <c r="E1559" s="381"/>
    </row>
    <row r="1560" spans="2:5" x14ac:dyDescent="0.2">
      <c r="B1560" s="384"/>
      <c r="C1560" s="381"/>
      <c r="D1560" s="381"/>
      <c r="E1560" s="381"/>
    </row>
    <row r="1561" spans="2:5" x14ac:dyDescent="0.2">
      <c r="B1561" s="384"/>
      <c r="C1561" s="381"/>
      <c r="D1561" s="381"/>
      <c r="E1561" s="381"/>
    </row>
    <row r="1562" spans="2:5" x14ac:dyDescent="0.2">
      <c r="B1562" s="384"/>
      <c r="C1562" s="381"/>
      <c r="D1562" s="381"/>
      <c r="E1562" s="381"/>
    </row>
    <row r="1563" spans="2:5" x14ac:dyDescent="0.2">
      <c r="B1563" s="384"/>
      <c r="C1563" s="381"/>
      <c r="D1563" s="381"/>
      <c r="E1563" s="381"/>
    </row>
    <row r="1564" spans="2:5" x14ac:dyDescent="0.2">
      <c r="B1564" s="384"/>
      <c r="C1564" s="381"/>
      <c r="D1564" s="381"/>
      <c r="E1564" s="381"/>
    </row>
    <row r="1565" spans="2:5" x14ac:dyDescent="0.2">
      <c r="B1565" s="384"/>
      <c r="C1565" s="381"/>
      <c r="D1565" s="381"/>
      <c r="E1565" s="381"/>
    </row>
    <row r="1566" spans="2:5" x14ac:dyDescent="0.2">
      <c r="B1566" s="384"/>
      <c r="C1566" s="381"/>
      <c r="D1566" s="381"/>
      <c r="E1566" s="381"/>
    </row>
    <row r="1567" spans="2:5" x14ac:dyDescent="0.2">
      <c r="B1567" s="384"/>
      <c r="C1567" s="381"/>
      <c r="D1567" s="381"/>
      <c r="E1567" s="381"/>
    </row>
    <row r="1568" spans="2:5" x14ac:dyDescent="0.2">
      <c r="B1568" s="384"/>
      <c r="C1568" s="381"/>
      <c r="D1568" s="381"/>
      <c r="E1568" s="381"/>
    </row>
    <row r="1569" spans="2:5" x14ac:dyDescent="0.2">
      <c r="B1569" s="384"/>
      <c r="C1569" s="381"/>
      <c r="D1569" s="381"/>
      <c r="E1569" s="381"/>
    </row>
    <row r="1570" spans="2:5" x14ac:dyDescent="0.2">
      <c r="B1570" s="384"/>
      <c r="C1570" s="381"/>
      <c r="D1570" s="381"/>
      <c r="E1570" s="381"/>
    </row>
    <row r="1571" spans="2:5" x14ac:dyDescent="0.2">
      <c r="B1571" s="384"/>
      <c r="C1571" s="381"/>
      <c r="D1571" s="381"/>
      <c r="E1571" s="381"/>
    </row>
    <row r="1572" spans="2:5" x14ac:dyDescent="0.2">
      <c r="B1572" s="384"/>
      <c r="C1572" s="381"/>
      <c r="D1572" s="381"/>
      <c r="E1572" s="381"/>
    </row>
    <row r="1573" spans="2:5" x14ac:dyDescent="0.2">
      <c r="B1573" s="384"/>
      <c r="C1573" s="381"/>
      <c r="D1573" s="381"/>
      <c r="E1573" s="381"/>
    </row>
    <row r="1574" spans="2:5" x14ac:dyDescent="0.2">
      <c r="B1574" s="384"/>
      <c r="C1574" s="381"/>
      <c r="D1574" s="381"/>
      <c r="E1574" s="381"/>
    </row>
    <row r="1575" spans="2:5" x14ac:dyDescent="0.2">
      <c r="B1575" s="384"/>
      <c r="C1575" s="381"/>
      <c r="D1575" s="381"/>
      <c r="E1575" s="381"/>
    </row>
    <row r="1576" spans="2:5" x14ac:dyDescent="0.2">
      <c r="B1576" s="384"/>
      <c r="C1576" s="381"/>
      <c r="D1576" s="381"/>
      <c r="E1576" s="381"/>
    </row>
    <row r="1577" spans="2:5" x14ac:dyDescent="0.2">
      <c r="B1577" s="384"/>
      <c r="C1577" s="381"/>
      <c r="D1577" s="381"/>
      <c r="E1577" s="381"/>
    </row>
    <row r="1578" spans="2:5" x14ac:dyDescent="0.2">
      <c r="B1578" s="384"/>
      <c r="C1578" s="381"/>
      <c r="D1578" s="381"/>
      <c r="E1578" s="381"/>
    </row>
    <row r="1579" spans="2:5" x14ac:dyDescent="0.2">
      <c r="B1579" s="384"/>
      <c r="C1579" s="381"/>
      <c r="D1579" s="381"/>
      <c r="E1579" s="381"/>
    </row>
    <row r="1580" spans="2:5" x14ac:dyDescent="0.2">
      <c r="B1580" s="384"/>
      <c r="C1580" s="381"/>
      <c r="D1580" s="381"/>
      <c r="E1580" s="381"/>
    </row>
    <row r="1581" spans="2:5" x14ac:dyDescent="0.2">
      <c r="B1581" s="384"/>
      <c r="C1581" s="381"/>
      <c r="D1581" s="381"/>
      <c r="E1581" s="381"/>
    </row>
    <row r="1582" spans="2:5" x14ac:dyDescent="0.2">
      <c r="B1582" s="384"/>
      <c r="C1582" s="381"/>
      <c r="D1582" s="381"/>
      <c r="E1582" s="381"/>
    </row>
    <row r="1583" spans="2:5" x14ac:dyDescent="0.2">
      <c r="B1583" s="384"/>
      <c r="C1583" s="381"/>
      <c r="D1583" s="381"/>
      <c r="E1583" s="381"/>
    </row>
    <row r="1584" spans="2:5" x14ac:dyDescent="0.2">
      <c r="B1584" s="384"/>
      <c r="C1584" s="381"/>
      <c r="D1584" s="381"/>
      <c r="E1584" s="381"/>
    </row>
    <row r="1585" spans="2:5" x14ac:dyDescent="0.2">
      <c r="B1585" s="384"/>
      <c r="C1585" s="381"/>
      <c r="D1585" s="381"/>
      <c r="E1585" s="381"/>
    </row>
    <row r="1586" spans="2:5" x14ac:dyDescent="0.2">
      <c r="B1586" s="384"/>
      <c r="C1586" s="381"/>
      <c r="D1586" s="381"/>
      <c r="E1586" s="381"/>
    </row>
    <row r="1587" spans="2:5" x14ac:dyDescent="0.2">
      <c r="B1587" s="384"/>
      <c r="C1587" s="381"/>
      <c r="D1587" s="381"/>
      <c r="E1587" s="381"/>
    </row>
    <row r="1588" spans="2:5" x14ac:dyDescent="0.2">
      <c r="B1588" s="384"/>
      <c r="C1588" s="381"/>
      <c r="D1588" s="381"/>
      <c r="E1588" s="381"/>
    </row>
    <row r="1589" spans="2:5" x14ac:dyDescent="0.2">
      <c r="B1589" s="384"/>
      <c r="C1589" s="381"/>
      <c r="D1589" s="381"/>
      <c r="E1589" s="381"/>
    </row>
    <row r="1590" spans="2:5" x14ac:dyDescent="0.2">
      <c r="B1590" s="384"/>
      <c r="C1590" s="381"/>
      <c r="D1590" s="381"/>
      <c r="E1590" s="381"/>
    </row>
    <row r="1591" spans="2:5" x14ac:dyDescent="0.2">
      <c r="B1591" s="384"/>
      <c r="C1591" s="381"/>
      <c r="D1591" s="381"/>
      <c r="E1591" s="381"/>
    </row>
    <row r="1592" spans="2:5" x14ac:dyDescent="0.2">
      <c r="B1592" s="384"/>
      <c r="C1592" s="381"/>
      <c r="D1592" s="381"/>
      <c r="E1592" s="381"/>
    </row>
    <row r="1593" spans="2:5" x14ac:dyDescent="0.2">
      <c r="B1593" s="384"/>
      <c r="C1593" s="381"/>
      <c r="D1593" s="381"/>
      <c r="E1593" s="381"/>
    </row>
    <row r="1594" spans="2:5" x14ac:dyDescent="0.2">
      <c r="B1594" s="384"/>
      <c r="C1594" s="381"/>
      <c r="D1594" s="381"/>
      <c r="E1594" s="381"/>
    </row>
    <row r="1595" spans="2:5" x14ac:dyDescent="0.2">
      <c r="B1595" s="384"/>
      <c r="C1595" s="381"/>
      <c r="D1595" s="381"/>
      <c r="E1595" s="381"/>
    </row>
    <row r="1596" spans="2:5" x14ac:dyDescent="0.2">
      <c r="B1596" s="384"/>
      <c r="C1596" s="381"/>
      <c r="D1596" s="381"/>
      <c r="E1596" s="381"/>
    </row>
    <row r="1597" spans="2:5" x14ac:dyDescent="0.2">
      <c r="B1597" s="384"/>
      <c r="C1597" s="381"/>
      <c r="D1597" s="381"/>
      <c r="E1597" s="381"/>
    </row>
    <row r="1598" spans="2:5" x14ac:dyDescent="0.2">
      <c r="B1598" s="384"/>
      <c r="C1598" s="381"/>
      <c r="D1598" s="381"/>
      <c r="E1598" s="381"/>
    </row>
    <row r="1599" spans="2:5" x14ac:dyDescent="0.2">
      <c r="B1599" s="384"/>
      <c r="C1599" s="381"/>
      <c r="D1599" s="381"/>
      <c r="E1599" s="381"/>
    </row>
    <row r="1600" spans="2:5" x14ac:dyDescent="0.2">
      <c r="B1600" s="384"/>
      <c r="C1600" s="381"/>
      <c r="D1600" s="381"/>
      <c r="E1600" s="381"/>
    </row>
    <row r="1601" spans="2:5" x14ac:dyDescent="0.2">
      <c r="B1601" s="384"/>
      <c r="C1601" s="381"/>
      <c r="D1601" s="381"/>
      <c r="E1601" s="381"/>
    </row>
    <row r="1602" spans="2:5" x14ac:dyDescent="0.2">
      <c r="B1602" s="384"/>
      <c r="C1602" s="381"/>
      <c r="D1602" s="381"/>
      <c r="E1602" s="381"/>
    </row>
    <row r="1603" spans="2:5" x14ac:dyDescent="0.2">
      <c r="B1603" s="384"/>
      <c r="C1603" s="381"/>
      <c r="D1603" s="381"/>
      <c r="E1603" s="381"/>
    </row>
    <row r="1604" spans="2:5" x14ac:dyDescent="0.2">
      <c r="B1604" s="384"/>
      <c r="C1604" s="381"/>
      <c r="D1604" s="381"/>
      <c r="E1604" s="381"/>
    </row>
    <row r="1605" spans="2:5" x14ac:dyDescent="0.2">
      <c r="B1605" s="384"/>
      <c r="C1605" s="381"/>
      <c r="D1605" s="381"/>
      <c r="E1605" s="381"/>
    </row>
    <row r="1606" spans="2:5" x14ac:dyDescent="0.2">
      <c r="B1606" s="384"/>
      <c r="C1606" s="381"/>
      <c r="D1606" s="381"/>
      <c r="E1606" s="381"/>
    </row>
    <row r="1607" spans="2:5" x14ac:dyDescent="0.2">
      <c r="B1607" s="384"/>
      <c r="C1607" s="381"/>
      <c r="D1607" s="381"/>
      <c r="E1607" s="381"/>
    </row>
    <row r="1608" spans="2:5" x14ac:dyDescent="0.2">
      <c r="B1608" s="384"/>
      <c r="C1608" s="381"/>
      <c r="D1608" s="381"/>
      <c r="E1608" s="381"/>
    </row>
    <row r="1609" spans="2:5" x14ac:dyDescent="0.2">
      <c r="B1609" s="384"/>
      <c r="C1609" s="381"/>
      <c r="D1609" s="381"/>
      <c r="E1609" s="381"/>
    </row>
    <row r="1610" spans="2:5" x14ac:dyDescent="0.2">
      <c r="B1610" s="384"/>
      <c r="C1610" s="381"/>
      <c r="D1610" s="381"/>
      <c r="E1610" s="381"/>
    </row>
    <row r="1611" spans="2:5" x14ac:dyDescent="0.2">
      <c r="B1611" s="384"/>
      <c r="C1611" s="381"/>
      <c r="D1611" s="381"/>
      <c r="E1611" s="381"/>
    </row>
    <row r="1612" spans="2:5" x14ac:dyDescent="0.2">
      <c r="B1612" s="384"/>
      <c r="C1612" s="381"/>
      <c r="D1612" s="381"/>
      <c r="E1612" s="381"/>
    </row>
    <row r="1613" spans="2:5" x14ac:dyDescent="0.2">
      <c r="B1613" s="384"/>
      <c r="C1613" s="381"/>
      <c r="D1613" s="381"/>
      <c r="E1613" s="381"/>
    </row>
    <row r="1614" spans="2:5" x14ac:dyDescent="0.2">
      <c r="B1614" s="384"/>
      <c r="C1614" s="381"/>
      <c r="D1614" s="381"/>
      <c r="E1614" s="381"/>
    </row>
    <row r="1615" spans="2:5" x14ac:dyDescent="0.2">
      <c r="B1615" s="384"/>
      <c r="C1615" s="381"/>
      <c r="D1615" s="381"/>
      <c r="E1615" s="381"/>
    </row>
    <row r="1616" spans="2:5" x14ac:dyDescent="0.2">
      <c r="B1616" s="384"/>
      <c r="C1616" s="381"/>
      <c r="D1616" s="381"/>
      <c r="E1616" s="381"/>
    </row>
    <row r="1617" spans="2:5" x14ac:dyDescent="0.2">
      <c r="B1617" s="384"/>
      <c r="C1617" s="381"/>
      <c r="D1617" s="381"/>
      <c r="E1617" s="381"/>
    </row>
    <row r="1618" spans="2:5" x14ac:dyDescent="0.2">
      <c r="B1618" s="384"/>
      <c r="C1618" s="381"/>
      <c r="D1618" s="381"/>
      <c r="E1618" s="381"/>
    </row>
    <row r="1619" spans="2:5" x14ac:dyDescent="0.2">
      <c r="B1619" s="384"/>
      <c r="C1619" s="381"/>
      <c r="D1619" s="381"/>
      <c r="E1619" s="381"/>
    </row>
    <row r="1620" spans="2:5" x14ac:dyDescent="0.2">
      <c r="B1620" s="384"/>
      <c r="C1620" s="381"/>
      <c r="D1620" s="381"/>
      <c r="E1620" s="381"/>
    </row>
    <row r="1621" spans="2:5" x14ac:dyDescent="0.2">
      <c r="B1621" s="384"/>
      <c r="C1621" s="381"/>
      <c r="D1621" s="381"/>
      <c r="E1621" s="381"/>
    </row>
    <row r="1622" spans="2:5" x14ac:dyDescent="0.2">
      <c r="B1622" s="384"/>
      <c r="C1622" s="381"/>
      <c r="D1622" s="381"/>
      <c r="E1622" s="381"/>
    </row>
    <row r="1623" spans="2:5" x14ac:dyDescent="0.2">
      <c r="B1623" s="384"/>
      <c r="C1623" s="381"/>
      <c r="D1623" s="381"/>
      <c r="E1623" s="381"/>
    </row>
    <row r="1624" spans="2:5" x14ac:dyDescent="0.2">
      <c r="B1624" s="384"/>
      <c r="C1624" s="381"/>
      <c r="D1624" s="381"/>
      <c r="E1624" s="381"/>
    </row>
    <row r="1625" spans="2:5" x14ac:dyDescent="0.2">
      <c r="B1625" s="384"/>
      <c r="C1625" s="381"/>
      <c r="D1625" s="381"/>
      <c r="E1625" s="381"/>
    </row>
    <row r="1626" spans="2:5" x14ac:dyDescent="0.2">
      <c r="B1626" s="384"/>
      <c r="C1626" s="381"/>
      <c r="D1626" s="381"/>
      <c r="E1626" s="381"/>
    </row>
    <row r="1627" spans="2:5" x14ac:dyDescent="0.2">
      <c r="B1627" s="384"/>
      <c r="C1627" s="381"/>
      <c r="D1627" s="381"/>
      <c r="E1627" s="381"/>
    </row>
    <row r="1628" spans="2:5" x14ac:dyDescent="0.2">
      <c r="B1628" s="384"/>
      <c r="C1628" s="381"/>
      <c r="D1628" s="381"/>
      <c r="E1628" s="381"/>
    </row>
    <row r="1629" spans="2:5" x14ac:dyDescent="0.2">
      <c r="B1629" s="384"/>
      <c r="C1629" s="381"/>
      <c r="D1629" s="381"/>
      <c r="E1629" s="381"/>
    </row>
    <row r="1630" spans="2:5" x14ac:dyDescent="0.2">
      <c r="B1630" s="384"/>
      <c r="C1630" s="381"/>
      <c r="D1630" s="381"/>
      <c r="E1630" s="381"/>
    </row>
    <row r="1631" spans="2:5" x14ac:dyDescent="0.2">
      <c r="B1631" s="384"/>
      <c r="C1631" s="381"/>
      <c r="D1631" s="381"/>
      <c r="E1631" s="381"/>
    </row>
    <row r="1632" spans="2:5" x14ac:dyDescent="0.2">
      <c r="B1632" s="384"/>
      <c r="C1632" s="381"/>
      <c r="D1632" s="381"/>
      <c r="E1632" s="381"/>
    </row>
    <row r="1633" spans="2:5" x14ac:dyDescent="0.2">
      <c r="B1633" s="384"/>
      <c r="C1633" s="381"/>
      <c r="D1633" s="381"/>
      <c r="E1633" s="381"/>
    </row>
    <row r="1634" spans="2:5" x14ac:dyDescent="0.2">
      <c r="B1634" s="384"/>
      <c r="C1634" s="381"/>
      <c r="D1634" s="381"/>
      <c r="E1634" s="381"/>
    </row>
    <row r="1635" spans="2:5" x14ac:dyDescent="0.2">
      <c r="B1635" s="384"/>
      <c r="C1635" s="381"/>
      <c r="D1635" s="381"/>
      <c r="E1635" s="381"/>
    </row>
    <row r="1636" spans="2:5" x14ac:dyDescent="0.2">
      <c r="B1636" s="384"/>
      <c r="C1636" s="381"/>
      <c r="D1636" s="381"/>
      <c r="E1636" s="381"/>
    </row>
    <row r="1637" spans="2:5" x14ac:dyDescent="0.2">
      <c r="B1637" s="384"/>
      <c r="C1637" s="381"/>
      <c r="D1637" s="381"/>
      <c r="E1637" s="381"/>
    </row>
    <row r="1638" spans="2:5" x14ac:dyDescent="0.2">
      <c r="B1638" s="384"/>
      <c r="C1638" s="381"/>
      <c r="D1638" s="381"/>
      <c r="E1638" s="381"/>
    </row>
    <row r="1639" spans="2:5" x14ac:dyDescent="0.2">
      <c r="B1639" s="384"/>
      <c r="C1639" s="381"/>
      <c r="D1639" s="381"/>
      <c r="E1639" s="381"/>
    </row>
    <row r="1640" spans="2:5" x14ac:dyDescent="0.2">
      <c r="B1640" s="384"/>
      <c r="C1640" s="381"/>
      <c r="D1640" s="381"/>
      <c r="E1640" s="381"/>
    </row>
    <row r="1641" spans="2:5" x14ac:dyDescent="0.2">
      <c r="B1641" s="384"/>
      <c r="C1641" s="381"/>
      <c r="D1641" s="381"/>
      <c r="E1641" s="381"/>
    </row>
    <row r="1642" spans="2:5" x14ac:dyDescent="0.2">
      <c r="B1642" s="384"/>
      <c r="C1642" s="381"/>
      <c r="D1642" s="381"/>
      <c r="E1642" s="381"/>
    </row>
    <row r="1643" spans="2:5" x14ac:dyDescent="0.2">
      <c r="B1643" s="384"/>
      <c r="C1643" s="381"/>
      <c r="D1643" s="381"/>
      <c r="E1643" s="381"/>
    </row>
    <row r="1644" spans="2:5" x14ac:dyDescent="0.2">
      <c r="B1644" s="384"/>
      <c r="C1644" s="381"/>
      <c r="D1644" s="381"/>
      <c r="E1644" s="381"/>
    </row>
    <row r="1645" spans="2:5" x14ac:dyDescent="0.2">
      <c r="B1645" s="384"/>
      <c r="C1645" s="381"/>
      <c r="D1645" s="381"/>
      <c r="E1645" s="381"/>
    </row>
    <row r="1646" spans="2:5" x14ac:dyDescent="0.2">
      <c r="B1646" s="384"/>
      <c r="C1646" s="381"/>
      <c r="D1646" s="381"/>
      <c r="E1646" s="381"/>
    </row>
    <row r="1647" spans="2:5" x14ac:dyDescent="0.2">
      <c r="B1647" s="384"/>
      <c r="C1647" s="381"/>
      <c r="D1647" s="381"/>
      <c r="E1647" s="381"/>
    </row>
    <row r="1648" spans="2:5" x14ac:dyDescent="0.2">
      <c r="B1648" s="384"/>
      <c r="C1648" s="381"/>
      <c r="D1648" s="381"/>
      <c r="E1648" s="381"/>
    </row>
    <row r="1649" spans="2:5" x14ac:dyDescent="0.2">
      <c r="B1649" s="384"/>
      <c r="C1649" s="381"/>
      <c r="D1649" s="381"/>
      <c r="E1649" s="381"/>
    </row>
    <row r="1650" spans="2:5" x14ac:dyDescent="0.2">
      <c r="B1650" s="384"/>
      <c r="C1650" s="381"/>
      <c r="D1650" s="381"/>
      <c r="E1650" s="381"/>
    </row>
    <row r="1651" spans="2:5" x14ac:dyDescent="0.2">
      <c r="B1651" s="384"/>
      <c r="C1651" s="381"/>
      <c r="D1651" s="381"/>
      <c r="E1651" s="381"/>
    </row>
    <row r="1652" spans="2:5" x14ac:dyDescent="0.2">
      <c r="B1652" s="384"/>
      <c r="C1652" s="381"/>
      <c r="D1652" s="381"/>
      <c r="E1652" s="381"/>
    </row>
    <row r="1653" spans="2:5" x14ac:dyDescent="0.2">
      <c r="B1653" s="384"/>
      <c r="C1653" s="381"/>
      <c r="D1653" s="381"/>
      <c r="E1653" s="381"/>
    </row>
    <row r="1654" spans="2:5" x14ac:dyDescent="0.2">
      <c r="B1654" s="384"/>
      <c r="C1654" s="381"/>
      <c r="D1654" s="381"/>
      <c r="E1654" s="381"/>
    </row>
    <row r="1655" spans="2:5" x14ac:dyDescent="0.2">
      <c r="B1655" s="384"/>
      <c r="C1655" s="381"/>
      <c r="D1655" s="381"/>
      <c r="E1655" s="381"/>
    </row>
    <row r="1656" spans="2:5" x14ac:dyDescent="0.2">
      <c r="B1656" s="384"/>
      <c r="C1656" s="381"/>
      <c r="D1656" s="381"/>
      <c r="E1656" s="381"/>
    </row>
    <row r="1657" spans="2:5" x14ac:dyDescent="0.2">
      <c r="B1657" s="384"/>
      <c r="C1657" s="381"/>
      <c r="D1657" s="381"/>
      <c r="E1657" s="381"/>
    </row>
    <row r="1658" spans="2:5" x14ac:dyDescent="0.2">
      <c r="B1658" s="384"/>
      <c r="C1658" s="381"/>
      <c r="D1658" s="381"/>
      <c r="E1658" s="381"/>
    </row>
    <row r="1659" spans="2:5" x14ac:dyDescent="0.2">
      <c r="B1659" s="384"/>
      <c r="C1659" s="381"/>
      <c r="D1659" s="381"/>
      <c r="E1659" s="381"/>
    </row>
    <row r="1660" spans="2:5" x14ac:dyDescent="0.2">
      <c r="B1660" s="384"/>
      <c r="C1660" s="381"/>
      <c r="D1660" s="381"/>
      <c r="E1660" s="381"/>
    </row>
    <row r="1661" spans="2:5" x14ac:dyDescent="0.2">
      <c r="B1661" s="384"/>
      <c r="C1661" s="381"/>
      <c r="D1661" s="381"/>
      <c r="E1661" s="381"/>
    </row>
    <row r="1662" spans="2:5" x14ac:dyDescent="0.2">
      <c r="B1662" s="384"/>
      <c r="C1662" s="381"/>
      <c r="D1662" s="381"/>
      <c r="E1662" s="381"/>
    </row>
    <row r="1663" spans="2:5" x14ac:dyDescent="0.2">
      <c r="B1663" s="384"/>
      <c r="C1663" s="381"/>
      <c r="D1663" s="381"/>
      <c r="E1663" s="381"/>
    </row>
    <row r="1664" spans="2:5" x14ac:dyDescent="0.2">
      <c r="B1664" s="384"/>
      <c r="C1664" s="381"/>
      <c r="D1664" s="381"/>
      <c r="E1664" s="381"/>
    </row>
    <row r="1665" spans="2:5" x14ac:dyDescent="0.2">
      <c r="B1665" s="384"/>
      <c r="C1665" s="381"/>
      <c r="D1665" s="381"/>
      <c r="E1665" s="381"/>
    </row>
    <row r="1666" spans="2:5" x14ac:dyDescent="0.2">
      <c r="B1666" s="384"/>
      <c r="C1666" s="381"/>
      <c r="D1666" s="381"/>
      <c r="E1666" s="381"/>
    </row>
    <row r="1667" spans="2:5" x14ac:dyDescent="0.2">
      <c r="B1667" s="384"/>
      <c r="C1667" s="381"/>
      <c r="D1667" s="381"/>
      <c r="E1667" s="381"/>
    </row>
    <row r="1668" spans="2:5" x14ac:dyDescent="0.2">
      <c r="B1668" s="384"/>
      <c r="C1668" s="381"/>
      <c r="D1668" s="381"/>
      <c r="E1668" s="381"/>
    </row>
    <row r="1669" spans="2:5" x14ac:dyDescent="0.2">
      <c r="B1669" s="384"/>
      <c r="C1669" s="381"/>
      <c r="D1669" s="381"/>
      <c r="E1669" s="381"/>
    </row>
    <row r="1670" spans="2:5" x14ac:dyDescent="0.2">
      <c r="B1670" s="384"/>
      <c r="C1670" s="381"/>
      <c r="D1670" s="381"/>
      <c r="E1670" s="381"/>
    </row>
    <row r="1671" spans="2:5" x14ac:dyDescent="0.2">
      <c r="B1671" s="384"/>
      <c r="C1671" s="381"/>
      <c r="D1671" s="381"/>
      <c r="E1671" s="381"/>
    </row>
    <row r="1672" spans="2:5" x14ac:dyDescent="0.2">
      <c r="B1672" s="384"/>
      <c r="C1672" s="381"/>
      <c r="D1672" s="381"/>
      <c r="E1672" s="381"/>
    </row>
    <row r="1673" spans="2:5" x14ac:dyDescent="0.2">
      <c r="B1673" s="384"/>
      <c r="C1673" s="381"/>
      <c r="D1673" s="381"/>
      <c r="E1673" s="381"/>
    </row>
    <row r="1674" spans="2:5" x14ac:dyDescent="0.2">
      <c r="B1674" s="384"/>
      <c r="C1674" s="381"/>
      <c r="D1674" s="381"/>
      <c r="E1674" s="381"/>
    </row>
    <row r="1675" spans="2:5" x14ac:dyDescent="0.2">
      <c r="B1675" s="384"/>
      <c r="C1675" s="381"/>
      <c r="D1675" s="381"/>
      <c r="E1675" s="381"/>
    </row>
    <row r="1676" spans="2:5" x14ac:dyDescent="0.2">
      <c r="B1676" s="384"/>
      <c r="C1676" s="381"/>
      <c r="D1676" s="381"/>
      <c r="E1676" s="381"/>
    </row>
    <row r="1677" spans="2:5" x14ac:dyDescent="0.2">
      <c r="B1677" s="384"/>
      <c r="C1677" s="381"/>
      <c r="D1677" s="381"/>
      <c r="E1677" s="381"/>
    </row>
    <row r="1678" spans="2:5" x14ac:dyDescent="0.2">
      <c r="B1678" s="384"/>
      <c r="C1678" s="381"/>
      <c r="D1678" s="381"/>
      <c r="E1678" s="381"/>
    </row>
    <row r="1679" spans="2:5" x14ac:dyDescent="0.2">
      <c r="B1679" s="384"/>
      <c r="C1679" s="381"/>
      <c r="D1679" s="381"/>
      <c r="E1679" s="381"/>
    </row>
    <row r="1680" spans="2:5" x14ac:dyDescent="0.2">
      <c r="B1680" s="384"/>
      <c r="C1680" s="381"/>
      <c r="D1680" s="381"/>
      <c r="E1680" s="381"/>
    </row>
    <row r="1681" spans="2:5" x14ac:dyDescent="0.2">
      <c r="B1681" s="384"/>
      <c r="C1681" s="381"/>
      <c r="D1681" s="381"/>
      <c r="E1681" s="381"/>
    </row>
    <row r="1682" spans="2:5" x14ac:dyDescent="0.2">
      <c r="B1682" s="384"/>
      <c r="C1682" s="381"/>
      <c r="D1682" s="381"/>
      <c r="E1682" s="381"/>
    </row>
    <row r="1683" spans="2:5" x14ac:dyDescent="0.2">
      <c r="B1683" s="384"/>
      <c r="C1683" s="381"/>
      <c r="D1683" s="381"/>
      <c r="E1683" s="381"/>
    </row>
    <row r="1684" spans="2:5" x14ac:dyDescent="0.2">
      <c r="B1684" s="384"/>
      <c r="C1684" s="381"/>
      <c r="D1684" s="381"/>
      <c r="E1684" s="381"/>
    </row>
    <row r="1685" spans="2:5" x14ac:dyDescent="0.2">
      <c r="B1685" s="384"/>
      <c r="C1685" s="381"/>
      <c r="D1685" s="381"/>
      <c r="E1685" s="381"/>
    </row>
    <row r="1686" spans="2:5" x14ac:dyDescent="0.2">
      <c r="B1686" s="384"/>
      <c r="C1686" s="381"/>
      <c r="D1686" s="381"/>
      <c r="E1686" s="381"/>
    </row>
    <row r="1687" spans="2:5" x14ac:dyDescent="0.2">
      <c r="B1687" s="384"/>
      <c r="C1687" s="381"/>
      <c r="D1687" s="381"/>
      <c r="E1687" s="381"/>
    </row>
    <row r="1688" spans="2:5" x14ac:dyDescent="0.2">
      <c r="B1688" s="384"/>
      <c r="C1688" s="381"/>
      <c r="D1688" s="381"/>
      <c r="E1688" s="381"/>
    </row>
    <row r="1689" spans="2:5" x14ac:dyDescent="0.2">
      <c r="B1689" s="384"/>
      <c r="C1689" s="381"/>
      <c r="D1689" s="381"/>
      <c r="E1689" s="381"/>
    </row>
    <row r="1690" spans="2:5" x14ac:dyDescent="0.2">
      <c r="B1690" s="384"/>
      <c r="C1690" s="381"/>
      <c r="D1690" s="381"/>
      <c r="E1690" s="381"/>
    </row>
    <row r="1691" spans="2:5" x14ac:dyDescent="0.2">
      <c r="B1691" s="384"/>
      <c r="C1691" s="381"/>
      <c r="D1691" s="381"/>
      <c r="E1691" s="381"/>
    </row>
    <row r="1692" spans="2:5" x14ac:dyDescent="0.2">
      <c r="B1692" s="384"/>
      <c r="C1692" s="381"/>
      <c r="D1692" s="381"/>
      <c r="E1692" s="381"/>
    </row>
    <row r="1693" spans="2:5" x14ac:dyDescent="0.2">
      <c r="B1693" s="384"/>
      <c r="C1693" s="381"/>
      <c r="D1693" s="381"/>
      <c r="E1693" s="381"/>
    </row>
    <row r="1694" spans="2:5" x14ac:dyDescent="0.2">
      <c r="B1694" s="384"/>
      <c r="C1694" s="381"/>
      <c r="D1694" s="381"/>
      <c r="E1694" s="381"/>
    </row>
    <row r="1695" spans="2:5" x14ac:dyDescent="0.2">
      <c r="B1695" s="384"/>
      <c r="C1695" s="381"/>
      <c r="D1695" s="381"/>
      <c r="E1695" s="381"/>
    </row>
    <row r="1696" spans="2:5" x14ac:dyDescent="0.2">
      <c r="B1696" s="384"/>
      <c r="C1696" s="381"/>
      <c r="D1696" s="381"/>
      <c r="E1696" s="381"/>
    </row>
    <row r="1697" spans="2:5" x14ac:dyDescent="0.2">
      <c r="B1697" s="384"/>
      <c r="C1697" s="381"/>
      <c r="D1697" s="381"/>
      <c r="E1697" s="381"/>
    </row>
    <row r="1698" spans="2:5" x14ac:dyDescent="0.2">
      <c r="B1698" s="384"/>
      <c r="C1698" s="381"/>
      <c r="D1698" s="381"/>
      <c r="E1698" s="381"/>
    </row>
    <row r="1699" spans="2:5" x14ac:dyDescent="0.2">
      <c r="B1699" s="384"/>
      <c r="C1699" s="381"/>
      <c r="D1699" s="381"/>
      <c r="E1699" s="381"/>
    </row>
    <row r="1700" spans="2:5" x14ac:dyDescent="0.2">
      <c r="B1700" s="384"/>
      <c r="C1700" s="381"/>
      <c r="D1700" s="381"/>
      <c r="E1700" s="381"/>
    </row>
    <row r="1701" spans="2:5" x14ac:dyDescent="0.2">
      <c r="B1701" s="384"/>
      <c r="C1701" s="381"/>
      <c r="D1701" s="381"/>
      <c r="E1701" s="381"/>
    </row>
    <row r="1702" spans="2:5" x14ac:dyDescent="0.2">
      <c r="B1702" s="384"/>
      <c r="C1702" s="381"/>
      <c r="D1702" s="381"/>
      <c r="E1702" s="381"/>
    </row>
    <row r="1703" spans="2:5" x14ac:dyDescent="0.2">
      <c r="B1703" s="384"/>
      <c r="C1703" s="381"/>
      <c r="D1703" s="381"/>
      <c r="E1703" s="381"/>
    </row>
    <row r="1704" spans="2:5" x14ac:dyDescent="0.2">
      <c r="B1704" s="384"/>
      <c r="C1704" s="381"/>
      <c r="D1704" s="381"/>
      <c r="E1704" s="381"/>
    </row>
    <row r="1705" spans="2:5" x14ac:dyDescent="0.2">
      <c r="B1705" s="384"/>
      <c r="C1705" s="381"/>
      <c r="D1705" s="381"/>
      <c r="E1705" s="381"/>
    </row>
    <row r="1706" spans="2:5" x14ac:dyDescent="0.2">
      <c r="B1706" s="384"/>
      <c r="C1706" s="381"/>
      <c r="D1706" s="381"/>
      <c r="E1706" s="381"/>
    </row>
    <row r="1707" spans="2:5" x14ac:dyDescent="0.2">
      <c r="B1707" s="384"/>
      <c r="C1707" s="381"/>
      <c r="D1707" s="381"/>
      <c r="E1707" s="381"/>
    </row>
    <row r="1708" spans="2:5" x14ac:dyDescent="0.2">
      <c r="B1708" s="384"/>
      <c r="C1708" s="381"/>
      <c r="D1708" s="381"/>
      <c r="E1708" s="381"/>
    </row>
    <row r="1709" spans="2:5" x14ac:dyDescent="0.2">
      <c r="B1709" s="384"/>
      <c r="C1709" s="381"/>
      <c r="D1709" s="381"/>
      <c r="E1709" s="381"/>
    </row>
    <row r="1710" spans="2:5" x14ac:dyDescent="0.2">
      <c r="B1710" s="384"/>
      <c r="C1710" s="381"/>
      <c r="D1710" s="381"/>
      <c r="E1710" s="381"/>
    </row>
    <row r="1711" spans="2:5" x14ac:dyDescent="0.2">
      <c r="B1711" s="384"/>
      <c r="C1711" s="381"/>
      <c r="D1711" s="381"/>
      <c r="E1711" s="381"/>
    </row>
    <row r="1712" spans="2:5" x14ac:dyDescent="0.2">
      <c r="B1712" s="384"/>
      <c r="C1712" s="381"/>
      <c r="D1712" s="381"/>
      <c r="E1712" s="381"/>
    </row>
    <row r="1713" spans="2:5" x14ac:dyDescent="0.2">
      <c r="B1713" s="384"/>
      <c r="C1713" s="381"/>
      <c r="D1713" s="381"/>
      <c r="E1713" s="381"/>
    </row>
    <row r="1714" spans="2:5" x14ac:dyDescent="0.2">
      <c r="B1714" s="384"/>
      <c r="C1714" s="381"/>
      <c r="D1714" s="381"/>
      <c r="E1714" s="381"/>
    </row>
    <row r="1715" spans="2:5" x14ac:dyDescent="0.2">
      <c r="B1715" s="384"/>
      <c r="C1715" s="381"/>
      <c r="D1715" s="381"/>
      <c r="E1715" s="381"/>
    </row>
    <row r="1716" spans="2:5" x14ac:dyDescent="0.2">
      <c r="B1716" s="384"/>
      <c r="C1716" s="381"/>
      <c r="D1716" s="381"/>
      <c r="E1716" s="381"/>
    </row>
    <row r="1717" spans="2:5" x14ac:dyDescent="0.2">
      <c r="B1717" s="384"/>
      <c r="C1717" s="381"/>
      <c r="D1717" s="381"/>
      <c r="E1717" s="381"/>
    </row>
    <row r="1718" spans="2:5" x14ac:dyDescent="0.2">
      <c r="B1718" s="384"/>
      <c r="C1718" s="381"/>
      <c r="D1718" s="381"/>
      <c r="E1718" s="381"/>
    </row>
    <row r="1719" spans="2:5" x14ac:dyDescent="0.2">
      <c r="B1719" s="384"/>
      <c r="C1719" s="381"/>
      <c r="D1719" s="381"/>
      <c r="E1719" s="381"/>
    </row>
    <row r="1720" spans="2:5" x14ac:dyDescent="0.2">
      <c r="B1720" s="384"/>
      <c r="C1720" s="381"/>
      <c r="D1720" s="381"/>
      <c r="E1720" s="381"/>
    </row>
    <row r="1721" spans="2:5" x14ac:dyDescent="0.2">
      <c r="B1721" s="384"/>
      <c r="C1721" s="381"/>
      <c r="D1721" s="381"/>
      <c r="E1721" s="381"/>
    </row>
    <row r="1722" spans="2:5" x14ac:dyDescent="0.2">
      <c r="B1722" s="384"/>
      <c r="C1722" s="381"/>
      <c r="D1722" s="381"/>
      <c r="E1722" s="381"/>
    </row>
    <row r="1723" spans="2:5" x14ac:dyDescent="0.2">
      <c r="B1723" s="384"/>
      <c r="C1723" s="381"/>
      <c r="D1723" s="381"/>
      <c r="E1723" s="381"/>
    </row>
    <row r="1724" spans="2:5" x14ac:dyDescent="0.2">
      <c r="B1724" s="384"/>
      <c r="C1724" s="381"/>
      <c r="D1724" s="381"/>
      <c r="E1724" s="381"/>
    </row>
    <row r="1725" spans="2:5" x14ac:dyDescent="0.2">
      <c r="B1725" s="384"/>
      <c r="C1725" s="381"/>
      <c r="D1725" s="381"/>
      <c r="E1725" s="381"/>
    </row>
    <row r="1726" spans="2:5" x14ac:dyDescent="0.2">
      <c r="B1726" s="384"/>
      <c r="C1726" s="381"/>
      <c r="D1726" s="381"/>
      <c r="E1726" s="381"/>
    </row>
    <row r="1727" spans="2:5" x14ac:dyDescent="0.2">
      <c r="B1727" s="384"/>
      <c r="C1727" s="381"/>
      <c r="D1727" s="381"/>
      <c r="E1727" s="381"/>
    </row>
    <row r="1728" spans="2:5" x14ac:dyDescent="0.2">
      <c r="B1728" s="384"/>
      <c r="C1728" s="381"/>
      <c r="D1728" s="381"/>
      <c r="E1728" s="381"/>
    </row>
    <row r="1729" spans="2:5" x14ac:dyDescent="0.2">
      <c r="B1729" s="384"/>
      <c r="C1729" s="381"/>
      <c r="D1729" s="381"/>
      <c r="E1729" s="381"/>
    </row>
    <row r="1730" spans="2:5" x14ac:dyDescent="0.2">
      <c r="B1730" s="384"/>
      <c r="C1730" s="381"/>
      <c r="D1730" s="381"/>
      <c r="E1730" s="381"/>
    </row>
    <row r="1731" spans="2:5" x14ac:dyDescent="0.2">
      <c r="B1731" s="384"/>
      <c r="C1731" s="381"/>
      <c r="D1731" s="381"/>
      <c r="E1731" s="381"/>
    </row>
    <row r="1732" spans="2:5" x14ac:dyDescent="0.2">
      <c r="B1732" s="384"/>
      <c r="C1732" s="381"/>
      <c r="D1732" s="381"/>
      <c r="E1732" s="381"/>
    </row>
    <row r="1733" spans="2:5" x14ac:dyDescent="0.2">
      <c r="B1733" s="384"/>
      <c r="C1733" s="381"/>
      <c r="D1733" s="381"/>
      <c r="E1733" s="381"/>
    </row>
    <row r="1734" spans="2:5" x14ac:dyDescent="0.2">
      <c r="B1734" s="384"/>
      <c r="C1734" s="381"/>
      <c r="D1734" s="381"/>
      <c r="E1734" s="381"/>
    </row>
    <row r="1735" spans="2:5" x14ac:dyDescent="0.2">
      <c r="B1735" s="384"/>
      <c r="C1735" s="381"/>
      <c r="D1735" s="381"/>
      <c r="E1735" s="381"/>
    </row>
    <row r="1736" spans="2:5" x14ac:dyDescent="0.2">
      <c r="B1736" s="384"/>
      <c r="C1736" s="381"/>
      <c r="D1736" s="381"/>
      <c r="E1736" s="381"/>
    </row>
    <row r="1737" spans="2:5" x14ac:dyDescent="0.2">
      <c r="B1737" s="384"/>
      <c r="C1737" s="381"/>
      <c r="D1737" s="381"/>
      <c r="E1737" s="381"/>
    </row>
    <row r="1738" spans="2:5" x14ac:dyDescent="0.2">
      <c r="B1738" s="384"/>
      <c r="C1738" s="381"/>
      <c r="D1738" s="381"/>
      <c r="E1738" s="381"/>
    </row>
    <row r="1739" spans="2:5" x14ac:dyDescent="0.2">
      <c r="B1739" s="384"/>
      <c r="C1739" s="381"/>
      <c r="D1739" s="381"/>
      <c r="E1739" s="381"/>
    </row>
    <row r="1740" spans="2:5" x14ac:dyDescent="0.2">
      <c r="B1740" s="384"/>
      <c r="C1740" s="381"/>
      <c r="D1740" s="381"/>
      <c r="E1740" s="381"/>
    </row>
    <row r="1741" spans="2:5" x14ac:dyDescent="0.2">
      <c r="B1741" s="384"/>
      <c r="C1741" s="381"/>
      <c r="D1741" s="381"/>
      <c r="E1741" s="381"/>
    </row>
    <row r="1742" spans="2:5" x14ac:dyDescent="0.2">
      <c r="B1742" s="384"/>
      <c r="C1742" s="381"/>
      <c r="D1742" s="381"/>
      <c r="E1742" s="381"/>
    </row>
    <row r="1743" spans="2:5" x14ac:dyDescent="0.2">
      <c r="B1743" s="384"/>
      <c r="C1743" s="381"/>
      <c r="D1743" s="381"/>
      <c r="E1743" s="381"/>
    </row>
    <row r="1744" spans="2:5" x14ac:dyDescent="0.2">
      <c r="B1744" s="384"/>
      <c r="C1744" s="381"/>
      <c r="D1744" s="381"/>
      <c r="E1744" s="381"/>
    </row>
    <row r="1745" spans="2:5" x14ac:dyDescent="0.2">
      <c r="B1745" s="384"/>
      <c r="C1745" s="381"/>
      <c r="D1745" s="381"/>
      <c r="E1745" s="381"/>
    </row>
    <row r="1746" spans="2:5" x14ac:dyDescent="0.2">
      <c r="B1746" s="384"/>
      <c r="C1746" s="381"/>
      <c r="D1746" s="381"/>
      <c r="E1746" s="381"/>
    </row>
    <row r="1747" spans="2:5" x14ac:dyDescent="0.2">
      <c r="B1747" s="384"/>
      <c r="C1747" s="381"/>
      <c r="D1747" s="381"/>
      <c r="E1747" s="381"/>
    </row>
    <row r="1748" spans="2:5" x14ac:dyDescent="0.2">
      <c r="B1748" s="384"/>
      <c r="C1748" s="381"/>
      <c r="D1748" s="381"/>
      <c r="E1748" s="381"/>
    </row>
    <row r="1749" spans="2:5" x14ac:dyDescent="0.2">
      <c r="B1749" s="384"/>
      <c r="C1749" s="381"/>
      <c r="D1749" s="381"/>
      <c r="E1749" s="381"/>
    </row>
    <row r="1750" spans="2:5" x14ac:dyDescent="0.2">
      <c r="B1750" s="384"/>
      <c r="C1750" s="381"/>
      <c r="D1750" s="381"/>
      <c r="E1750" s="381"/>
    </row>
    <row r="1751" spans="2:5" x14ac:dyDescent="0.2">
      <c r="B1751" s="384"/>
      <c r="C1751" s="381"/>
      <c r="D1751" s="381"/>
      <c r="E1751" s="381"/>
    </row>
    <row r="1752" spans="2:5" x14ac:dyDescent="0.2">
      <c r="B1752" s="384"/>
      <c r="C1752" s="381"/>
      <c r="D1752" s="381"/>
      <c r="E1752" s="381"/>
    </row>
    <row r="1753" spans="2:5" x14ac:dyDescent="0.2">
      <c r="B1753" s="384"/>
      <c r="C1753" s="381"/>
      <c r="D1753" s="381"/>
      <c r="E1753" s="381"/>
    </row>
    <row r="1754" spans="2:5" x14ac:dyDescent="0.2">
      <c r="B1754" s="384"/>
      <c r="C1754" s="381"/>
      <c r="D1754" s="381"/>
      <c r="E1754" s="381"/>
    </row>
    <row r="1755" spans="2:5" x14ac:dyDescent="0.2">
      <c r="B1755" s="384"/>
      <c r="C1755" s="381"/>
      <c r="D1755" s="381"/>
      <c r="E1755" s="381"/>
    </row>
    <row r="1756" spans="2:5" x14ac:dyDescent="0.2">
      <c r="B1756" s="384"/>
      <c r="C1756" s="381"/>
      <c r="D1756" s="381"/>
      <c r="E1756" s="381"/>
    </row>
    <row r="1757" spans="2:5" x14ac:dyDescent="0.2">
      <c r="B1757" s="384"/>
      <c r="C1757" s="381"/>
      <c r="D1757" s="381"/>
      <c r="E1757" s="381"/>
    </row>
    <row r="1758" spans="2:5" x14ac:dyDescent="0.2">
      <c r="B1758" s="384"/>
      <c r="C1758" s="381"/>
      <c r="D1758" s="381"/>
      <c r="E1758" s="381"/>
    </row>
    <row r="1759" spans="2:5" x14ac:dyDescent="0.2">
      <c r="B1759" s="384"/>
      <c r="C1759" s="381"/>
      <c r="D1759" s="381"/>
      <c r="E1759" s="381"/>
    </row>
    <row r="1760" spans="2:5" x14ac:dyDescent="0.2">
      <c r="B1760" s="384"/>
      <c r="C1760" s="381"/>
      <c r="D1760" s="381"/>
      <c r="E1760" s="381"/>
    </row>
    <row r="1761" spans="2:5" x14ac:dyDescent="0.2">
      <c r="B1761" s="384"/>
      <c r="C1761" s="381"/>
      <c r="D1761" s="381"/>
      <c r="E1761" s="381"/>
    </row>
    <row r="1762" spans="2:5" x14ac:dyDescent="0.2">
      <c r="B1762" s="384"/>
      <c r="C1762" s="381"/>
      <c r="D1762" s="381"/>
      <c r="E1762" s="381"/>
    </row>
    <row r="1763" spans="2:5" x14ac:dyDescent="0.2">
      <c r="B1763" s="384"/>
      <c r="C1763" s="381"/>
      <c r="D1763" s="381"/>
      <c r="E1763" s="381"/>
    </row>
    <row r="1764" spans="2:5" x14ac:dyDescent="0.2">
      <c r="B1764" s="384"/>
      <c r="C1764" s="381"/>
      <c r="D1764" s="381"/>
      <c r="E1764" s="381"/>
    </row>
    <row r="1765" spans="2:5" x14ac:dyDescent="0.2">
      <c r="B1765" s="384"/>
      <c r="C1765" s="381"/>
      <c r="D1765" s="381"/>
      <c r="E1765" s="381"/>
    </row>
    <row r="1766" spans="2:5" x14ac:dyDescent="0.2">
      <c r="B1766" s="384"/>
      <c r="C1766" s="381"/>
      <c r="D1766" s="381"/>
      <c r="E1766" s="381"/>
    </row>
    <row r="1767" spans="2:5" x14ac:dyDescent="0.2">
      <c r="B1767" s="384"/>
      <c r="C1767" s="381"/>
      <c r="D1767" s="381"/>
      <c r="E1767" s="381"/>
    </row>
    <row r="1768" spans="2:5" x14ac:dyDescent="0.2">
      <c r="B1768" s="384"/>
      <c r="C1768" s="381"/>
      <c r="D1768" s="381"/>
      <c r="E1768" s="381"/>
    </row>
    <row r="1769" spans="2:5" x14ac:dyDescent="0.2">
      <c r="B1769" s="384"/>
      <c r="C1769" s="381"/>
      <c r="D1769" s="381"/>
      <c r="E1769" s="381"/>
    </row>
    <row r="1770" spans="2:5" x14ac:dyDescent="0.2">
      <c r="B1770" s="384"/>
      <c r="C1770" s="381"/>
      <c r="D1770" s="381"/>
      <c r="E1770" s="381"/>
    </row>
    <row r="1771" spans="2:5" x14ac:dyDescent="0.2">
      <c r="B1771" s="384"/>
      <c r="C1771" s="381"/>
      <c r="D1771" s="381"/>
      <c r="E1771" s="381"/>
    </row>
    <row r="1772" spans="2:5" x14ac:dyDescent="0.2">
      <c r="B1772" s="384"/>
      <c r="C1772" s="381"/>
      <c r="D1772" s="381"/>
      <c r="E1772" s="381"/>
    </row>
    <row r="1773" spans="2:5" x14ac:dyDescent="0.2">
      <c r="B1773" s="384"/>
      <c r="C1773" s="381"/>
      <c r="D1773" s="381"/>
      <c r="E1773" s="381"/>
    </row>
    <row r="1774" spans="2:5" x14ac:dyDescent="0.2">
      <c r="B1774" s="384"/>
      <c r="C1774" s="381"/>
      <c r="D1774" s="381"/>
      <c r="E1774" s="381"/>
    </row>
    <row r="1775" spans="2:5" x14ac:dyDescent="0.2">
      <c r="B1775" s="384"/>
      <c r="C1775" s="381"/>
      <c r="D1775" s="381"/>
      <c r="E1775" s="381"/>
    </row>
    <row r="1776" spans="2:5" x14ac:dyDescent="0.2">
      <c r="B1776" s="384"/>
      <c r="C1776" s="381"/>
      <c r="D1776" s="381"/>
      <c r="E1776" s="381"/>
    </row>
    <row r="1777" spans="2:5" x14ac:dyDescent="0.2">
      <c r="B1777" s="384"/>
      <c r="C1777" s="381"/>
      <c r="D1777" s="381"/>
      <c r="E1777" s="381"/>
    </row>
    <row r="1778" spans="2:5" x14ac:dyDescent="0.2">
      <c r="B1778" s="384"/>
      <c r="C1778" s="381"/>
      <c r="D1778" s="381"/>
      <c r="E1778" s="381"/>
    </row>
    <row r="1779" spans="2:5" x14ac:dyDescent="0.2">
      <c r="B1779" s="384"/>
      <c r="C1779" s="381"/>
      <c r="D1779" s="381"/>
      <c r="E1779" s="381"/>
    </row>
    <row r="1780" spans="2:5" x14ac:dyDescent="0.2">
      <c r="B1780" s="384"/>
      <c r="C1780" s="381"/>
      <c r="D1780" s="381"/>
      <c r="E1780" s="381"/>
    </row>
    <row r="1781" spans="2:5" x14ac:dyDescent="0.2">
      <c r="B1781" s="384"/>
      <c r="C1781" s="381"/>
      <c r="D1781" s="381"/>
      <c r="E1781" s="381"/>
    </row>
    <row r="1782" spans="2:5" x14ac:dyDescent="0.2">
      <c r="B1782" s="384"/>
      <c r="C1782" s="381"/>
      <c r="D1782" s="381"/>
      <c r="E1782" s="381"/>
    </row>
    <row r="1783" spans="2:5" x14ac:dyDescent="0.2">
      <c r="B1783" s="384"/>
      <c r="C1783" s="381"/>
      <c r="D1783" s="381"/>
      <c r="E1783" s="381"/>
    </row>
    <row r="1784" spans="2:5" x14ac:dyDescent="0.2">
      <c r="B1784" s="384"/>
      <c r="C1784" s="381"/>
      <c r="D1784" s="381"/>
      <c r="E1784" s="381"/>
    </row>
    <row r="1785" spans="2:5" x14ac:dyDescent="0.2">
      <c r="B1785" s="384"/>
      <c r="C1785" s="381"/>
      <c r="D1785" s="381"/>
      <c r="E1785" s="381"/>
    </row>
    <row r="1786" spans="2:5" x14ac:dyDescent="0.2">
      <c r="B1786" s="384"/>
      <c r="C1786" s="381"/>
      <c r="D1786" s="381"/>
      <c r="E1786" s="381"/>
    </row>
    <row r="1787" spans="2:5" x14ac:dyDescent="0.2">
      <c r="B1787" s="384"/>
      <c r="C1787" s="381"/>
      <c r="D1787" s="381"/>
      <c r="E1787" s="381"/>
    </row>
    <row r="1788" spans="2:5" x14ac:dyDescent="0.2">
      <c r="B1788" s="384"/>
      <c r="C1788" s="381"/>
      <c r="D1788" s="381"/>
      <c r="E1788" s="381"/>
    </row>
    <row r="1789" spans="2:5" x14ac:dyDescent="0.2">
      <c r="B1789" s="384"/>
      <c r="C1789" s="381"/>
      <c r="D1789" s="381"/>
      <c r="E1789" s="381"/>
    </row>
    <row r="1790" spans="2:5" x14ac:dyDescent="0.2">
      <c r="B1790" s="384"/>
      <c r="C1790" s="381"/>
      <c r="D1790" s="381"/>
      <c r="E1790" s="381"/>
    </row>
    <row r="1791" spans="2:5" x14ac:dyDescent="0.2">
      <c r="B1791" s="384"/>
      <c r="C1791" s="381"/>
      <c r="D1791" s="381"/>
      <c r="E1791" s="381"/>
    </row>
    <row r="1792" spans="2:5" x14ac:dyDescent="0.2">
      <c r="B1792" s="384"/>
      <c r="C1792" s="381"/>
      <c r="D1792" s="381"/>
      <c r="E1792" s="381"/>
    </row>
    <row r="1793" spans="2:5" x14ac:dyDescent="0.2">
      <c r="B1793" s="384"/>
      <c r="C1793" s="381"/>
      <c r="D1793" s="381"/>
      <c r="E1793" s="381"/>
    </row>
    <row r="1794" spans="2:5" x14ac:dyDescent="0.2">
      <c r="B1794" s="384"/>
      <c r="C1794" s="381"/>
      <c r="D1794" s="381"/>
      <c r="E1794" s="381"/>
    </row>
    <row r="1795" spans="2:5" x14ac:dyDescent="0.2">
      <c r="B1795" s="384"/>
      <c r="C1795" s="381"/>
      <c r="D1795" s="381"/>
      <c r="E1795" s="381"/>
    </row>
    <row r="1796" spans="2:5" x14ac:dyDescent="0.2">
      <c r="B1796" s="384"/>
      <c r="C1796" s="381"/>
      <c r="D1796" s="381"/>
      <c r="E1796" s="381"/>
    </row>
    <row r="1797" spans="2:5" x14ac:dyDescent="0.2">
      <c r="B1797" s="384"/>
      <c r="C1797" s="381"/>
      <c r="D1797" s="381"/>
      <c r="E1797" s="381"/>
    </row>
    <row r="1798" spans="2:5" x14ac:dyDescent="0.2">
      <c r="B1798" s="384"/>
      <c r="C1798" s="381"/>
      <c r="D1798" s="381"/>
      <c r="E1798" s="381"/>
    </row>
    <row r="1799" spans="2:5" x14ac:dyDescent="0.2">
      <c r="B1799" s="384"/>
      <c r="C1799" s="381"/>
      <c r="D1799" s="381"/>
      <c r="E1799" s="381"/>
    </row>
    <row r="1800" spans="2:5" x14ac:dyDescent="0.2">
      <c r="B1800" s="384"/>
      <c r="C1800" s="381"/>
      <c r="D1800" s="381"/>
      <c r="E1800" s="381"/>
    </row>
    <row r="1801" spans="2:5" x14ac:dyDescent="0.2">
      <c r="B1801" s="384"/>
      <c r="C1801" s="381"/>
      <c r="D1801" s="381"/>
      <c r="E1801" s="381"/>
    </row>
    <row r="1802" spans="2:5" x14ac:dyDescent="0.2">
      <c r="B1802" s="384"/>
      <c r="C1802" s="381"/>
      <c r="D1802" s="381"/>
      <c r="E1802" s="381"/>
    </row>
    <row r="1803" spans="2:5" x14ac:dyDescent="0.2">
      <c r="B1803" s="384"/>
      <c r="C1803" s="381"/>
      <c r="D1803" s="381"/>
      <c r="E1803" s="381"/>
    </row>
    <row r="1804" spans="2:5" x14ac:dyDescent="0.2">
      <c r="B1804" s="384"/>
      <c r="C1804" s="381"/>
      <c r="D1804" s="381"/>
      <c r="E1804" s="381"/>
    </row>
    <row r="1805" spans="2:5" x14ac:dyDescent="0.2">
      <c r="B1805" s="384"/>
      <c r="C1805" s="381"/>
      <c r="D1805" s="381"/>
      <c r="E1805" s="381"/>
    </row>
    <row r="1806" spans="2:5" x14ac:dyDescent="0.2">
      <c r="B1806" s="384"/>
      <c r="C1806" s="381"/>
      <c r="D1806" s="381"/>
      <c r="E1806" s="381"/>
    </row>
    <row r="1807" spans="2:5" x14ac:dyDescent="0.2">
      <c r="B1807" s="384"/>
      <c r="C1807" s="381"/>
      <c r="D1807" s="381"/>
      <c r="E1807" s="381"/>
    </row>
    <row r="1808" spans="2:5" x14ac:dyDescent="0.2">
      <c r="B1808" s="384"/>
      <c r="C1808" s="381"/>
      <c r="D1808" s="381"/>
      <c r="E1808" s="381"/>
    </row>
    <row r="1809" spans="2:5" x14ac:dyDescent="0.2">
      <c r="B1809" s="384"/>
      <c r="C1809" s="381"/>
      <c r="D1809" s="381"/>
      <c r="E1809" s="381"/>
    </row>
    <row r="1810" spans="2:5" x14ac:dyDescent="0.2">
      <c r="B1810" s="384"/>
      <c r="C1810" s="381"/>
      <c r="D1810" s="381"/>
      <c r="E1810" s="381"/>
    </row>
    <row r="1811" spans="2:5" x14ac:dyDescent="0.2">
      <c r="B1811" s="384"/>
      <c r="C1811" s="381"/>
      <c r="D1811" s="381"/>
      <c r="E1811" s="381"/>
    </row>
    <row r="1812" spans="2:5" x14ac:dyDescent="0.2">
      <c r="B1812" s="384"/>
      <c r="C1812" s="381"/>
      <c r="D1812" s="381"/>
      <c r="E1812" s="381"/>
    </row>
    <row r="1813" spans="2:5" x14ac:dyDescent="0.2">
      <c r="B1813" s="384"/>
      <c r="C1813" s="381"/>
      <c r="D1813" s="381"/>
      <c r="E1813" s="381"/>
    </row>
    <row r="1814" spans="2:5" x14ac:dyDescent="0.2">
      <c r="B1814" s="384"/>
      <c r="C1814" s="381"/>
      <c r="D1814" s="381"/>
      <c r="E1814" s="381"/>
    </row>
    <row r="1815" spans="2:5" x14ac:dyDescent="0.2">
      <c r="B1815" s="384"/>
      <c r="C1815" s="381"/>
      <c r="D1815" s="381"/>
      <c r="E1815" s="381"/>
    </row>
    <row r="1816" spans="2:5" x14ac:dyDescent="0.2">
      <c r="B1816" s="384"/>
      <c r="C1816" s="381"/>
      <c r="D1816" s="381"/>
      <c r="E1816" s="381"/>
    </row>
    <row r="1817" spans="2:5" x14ac:dyDescent="0.2">
      <c r="B1817" s="384"/>
      <c r="C1817" s="381"/>
      <c r="D1817" s="381"/>
      <c r="E1817" s="381"/>
    </row>
    <row r="1818" spans="2:5" x14ac:dyDescent="0.2">
      <c r="B1818" s="384"/>
      <c r="C1818" s="381"/>
      <c r="D1818" s="381"/>
      <c r="E1818" s="381"/>
    </row>
    <row r="1819" spans="2:5" x14ac:dyDescent="0.2">
      <c r="B1819" s="384"/>
      <c r="C1819" s="381"/>
      <c r="D1819" s="381"/>
      <c r="E1819" s="381"/>
    </row>
    <row r="1820" spans="2:5" x14ac:dyDescent="0.2">
      <c r="B1820" s="384"/>
      <c r="C1820" s="381"/>
      <c r="D1820" s="381"/>
      <c r="E1820" s="381"/>
    </row>
    <row r="1821" spans="2:5" x14ac:dyDescent="0.2">
      <c r="B1821" s="384"/>
      <c r="C1821" s="381"/>
      <c r="D1821" s="381"/>
      <c r="E1821" s="381"/>
    </row>
    <row r="1822" spans="2:5" x14ac:dyDescent="0.2">
      <c r="B1822" s="384"/>
      <c r="C1822" s="381"/>
      <c r="D1822" s="381"/>
      <c r="E1822" s="381"/>
    </row>
    <row r="1823" spans="2:5" x14ac:dyDescent="0.2">
      <c r="B1823" s="384"/>
      <c r="C1823" s="381"/>
      <c r="D1823" s="381"/>
      <c r="E1823" s="381"/>
    </row>
    <row r="1824" spans="2:5" x14ac:dyDescent="0.2">
      <c r="B1824" s="384"/>
      <c r="C1824" s="381"/>
      <c r="D1824" s="381"/>
      <c r="E1824" s="381"/>
    </row>
    <row r="1825" spans="2:5" x14ac:dyDescent="0.2">
      <c r="B1825" s="384"/>
      <c r="C1825" s="381"/>
      <c r="D1825" s="381"/>
      <c r="E1825" s="381"/>
    </row>
    <row r="1826" spans="2:5" x14ac:dyDescent="0.2">
      <c r="B1826" s="384"/>
      <c r="C1826" s="381"/>
      <c r="D1826" s="381"/>
      <c r="E1826" s="381"/>
    </row>
    <row r="1827" spans="2:5" x14ac:dyDescent="0.2">
      <c r="B1827" s="384"/>
      <c r="C1827" s="381"/>
      <c r="D1827" s="381"/>
      <c r="E1827" s="381"/>
    </row>
    <row r="1828" spans="2:5" x14ac:dyDescent="0.2">
      <c r="B1828" s="384"/>
      <c r="C1828" s="381"/>
      <c r="D1828" s="381"/>
      <c r="E1828" s="381"/>
    </row>
    <row r="1829" spans="2:5" x14ac:dyDescent="0.2">
      <c r="B1829" s="384"/>
      <c r="C1829" s="381"/>
      <c r="D1829" s="381"/>
      <c r="E1829" s="381"/>
    </row>
    <row r="1830" spans="2:5" x14ac:dyDescent="0.2">
      <c r="B1830" s="384"/>
      <c r="C1830" s="381"/>
      <c r="D1830" s="381"/>
      <c r="E1830" s="381"/>
    </row>
    <row r="1831" spans="2:5" x14ac:dyDescent="0.2">
      <c r="B1831" s="384"/>
      <c r="C1831" s="381"/>
      <c r="D1831" s="381"/>
      <c r="E1831" s="381"/>
    </row>
    <row r="1832" spans="2:5" x14ac:dyDescent="0.2">
      <c r="B1832" s="384"/>
      <c r="C1832" s="381"/>
      <c r="D1832" s="381"/>
      <c r="E1832" s="381"/>
    </row>
    <row r="1833" spans="2:5" x14ac:dyDescent="0.2">
      <c r="B1833" s="384"/>
      <c r="C1833" s="381"/>
      <c r="D1833" s="381"/>
      <c r="E1833" s="381"/>
    </row>
    <row r="1834" spans="2:5" x14ac:dyDescent="0.2">
      <c r="B1834" s="384"/>
      <c r="C1834" s="381"/>
      <c r="D1834" s="381"/>
      <c r="E1834" s="381"/>
    </row>
    <row r="1835" spans="2:5" x14ac:dyDescent="0.2">
      <c r="B1835" s="384"/>
      <c r="C1835" s="381"/>
      <c r="D1835" s="381"/>
      <c r="E1835" s="381"/>
    </row>
    <row r="1836" spans="2:5" x14ac:dyDescent="0.2">
      <c r="B1836" s="384"/>
      <c r="C1836" s="381"/>
      <c r="D1836" s="381"/>
      <c r="E1836" s="381"/>
    </row>
    <row r="1837" spans="2:5" x14ac:dyDescent="0.2">
      <c r="B1837" s="384"/>
      <c r="C1837" s="381"/>
      <c r="D1837" s="381"/>
      <c r="E1837" s="381"/>
    </row>
    <row r="1838" spans="2:5" x14ac:dyDescent="0.2">
      <c r="B1838" s="384"/>
      <c r="C1838" s="381"/>
      <c r="D1838" s="381"/>
      <c r="E1838" s="381"/>
    </row>
    <row r="1839" spans="2:5" x14ac:dyDescent="0.2">
      <c r="B1839" s="384"/>
      <c r="C1839" s="381"/>
      <c r="D1839" s="381"/>
      <c r="E1839" s="381"/>
    </row>
    <row r="1840" spans="2:5" x14ac:dyDescent="0.2">
      <c r="B1840" s="384"/>
      <c r="C1840" s="381"/>
      <c r="D1840" s="381"/>
      <c r="E1840" s="381"/>
    </row>
    <row r="1841" spans="2:5" x14ac:dyDescent="0.2">
      <c r="B1841" s="384"/>
      <c r="C1841" s="381"/>
      <c r="D1841" s="381"/>
      <c r="E1841" s="381"/>
    </row>
    <row r="1842" spans="2:5" x14ac:dyDescent="0.2">
      <c r="B1842" s="384"/>
      <c r="C1842" s="381"/>
      <c r="D1842" s="381"/>
      <c r="E1842" s="381"/>
    </row>
    <row r="1843" spans="2:5" x14ac:dyDescent="0.2">
      <c r="B1843" s="384"/>
      <c r="C1843" s="381"/>
      <c r="D1843" s="381"/>
      <c r="E1843" s="381"/>
    </row>
    <row r="1844" spans="2:5" x14ac:dyDescent="0.2">
      <c r="B1844" s="384"/>
      <c r="C1844" s="381"/>
      <c r="D1844" s="381"/>
      <c r="E1844" s="381"/>
    </row>
    <row r="1845" spans="2:5" x14ac:dyDescent="0.2">
      <c r="B1845" s="384"/>
      <c r="C1845" s="381"/>
      <c r="D1845" s="381"/>
      <c r="E1845" s="381"/>
    </row>
    <row r="1846" spans="2:5" x14ac:dyDescent="0.2">
      <c r="B1846" s="384"/>
      <c r="C1846" s="381"/>
      <c r="D1846" s="381"/>
      <c r="E1846" s="381"/>
    </row>
    <row r="1847" spans="2:5" x14ac:dyDescent="0.2">
      <c r="B1847" s="384"/>
      <c r="C1847" s="381"/>
      <c r="D1847" s="381"/>
      <c r="E1847" s="381"/>
    </row>
    <row r="1848" spans="2:5" x14ac:dyDescent="0.2">
      <c r="B1848" s="384"/>
      <c r="C1848" s="381"/>
      <c r="D1848" s="381"/>
      <c r="E1848" s="381"/>
    </row>
    <row r="1849" spans="2:5" x14ac:dyDescent="0.2">
      <c r="B1849" s="384"/>
      <c r="C1849" s="381"/>
      <c r="D1849" s="381"/>
      <c r="E1849" s="381"/>
    </row>
    <row r="1850" spans="2:5" x14ac:dyDescent="0.2">
      <c r="B1850" s="384"/>
      <c r="C1850" s="381"/>
      <c r="D1850" s="381"/>
      <c r="E1850" s="381"/>
    </row>
    <row r="1851" spans="2:5" x14ac:dyDescent="0.2">
      <c r="B1851" s="384"/>
      <c r="C1851" s="381"/>
      <c r="D1851" s="381"/>
      <c r="E1851" s="381"/>
    </row>
    <row r="1852" spans="2:5" x14ac:dyDescent="0.2">
      <c r="B1852" s="384"/>
      <c r="C1852" s="381"/>
      <c r="D1852" s="381"/>
      <c r="E1852" s="381"/>
    </row>
    <row r="1853" spans="2:5" x14ac:dyDescent="0.2">
      <c r="B1853" s="384"/>
      <c r="C1853" s="381"/>
      <c r="D1853" s="381"/>
      <c r="E1853" s="381"/>
    </row>
    <row r="1854" spans="2:5" x14ac:dyDescent="0.2">
      <c r="B1854" s="384"/>
      <c r="C1854" s="381"/>
      <c r="D1854" s="381"/>
      <c r="E1854" s="381"/>
    </row>
    <row r="1855" spans="2:5" x14ac:dyDescent="0.2">
      <c r="B1855" s="384"/>
      <c r="C1855" s="381"/>
      <c r="D1855" s="381"/>
      <c r="E1855" s="381"/>
    </row>
    <row r="1856" spans="2:5" x14ac:dyDescent="0.2">
      <c r="B1856" s="384"/>
      <c r="C1856" s="381"/>
      <c r="D1856" s="381"/>
      <c r="E1856" s="381"/>
    </row>
    <row r="1857" spans="2:5" x14ac:dyDescent="0.2">
      <c r="B1857" s="384"/>
      <c r="C1857" s="381"/>
      <c r="D1857" s="381"/>
      <c r="E1857" s="381"/>
    </row>
    <row r="1858" spans="2:5" x14ac:dyDescent="0.2">
      <c r="B1858" s="384"/>
      <c r="C1858" s="381"/>
      <c r="D1858" s="381"/>
      <c r="E1858" s="381"/>
    </row>
    <row r="1859" spans="2:5" x14ac:dyDescent="0.2">
      <c r="B1859" s="384"/>
      <c r="C1859" s="381"/>
      <c r="D1859" s="381"/>
      <c r="E1859" s="381"/>
    </row>
    <row r="1860" spans="2:5" x14ac:dyDescent="0.2">
      <c r="B1860" s="384"/>
      <c r="C1860" s="381"/>
      <c r="D1860" s="381"/>
      <c r="E1860" s="381"/>
    </row>
    <row r="1861" spans="2:5" x14ac:dyDescent="0.2">
      <c r="B1861" s="384"/>
      <c r="C1861" s="381"/>
      <c r="D1861" s="381"/>
      <c r="E1861" s="381"/>
    </row>
    <row r="1862" spans="2:5" x14ac:dyDescent="0.2">
      <c r="B1862" s="384"/>
      <c r="C1862" s="381"/>
      <c r="D1862" s="381"/>
      <c r="E1862" s="381"/>
    </row>
    <row r="1863" spans="2:5" x14ac:dyDescent="0.2">
      <c r="B1863" s="384"/>
      <c r="C1863" s="381"/>
      <c r="D1863" s="381"/>
      <c r="E1863" s="381"/>
    </row>
    <row r="1864" spans="2:5" x14ac:dyDescent="0.2">
      <c r="B1864" s="384"/>
      <c r="C1864" s="381"/>
      <c r="D1864" s="381"/>
      <c r="E1864" s="381"/>
    </row>
    <row r="1865" spans="2:5" x14ac:dyDescent="0.2">
      <c r="B1865" s="384"/>
      <c r="C1865" s="381"/>
      <c r="D1865" s="381"/>
      <c r="E1865" s="381"/>
    </row>
    <row r="1866" spans="2:5" x14ac:dyDescent="0.2">
      <c r="B1866" s="384"/>
      <c r="C1866" s="381"/>
      <c r="D1866" s="381"/>
      <c r="E1866" s="381"/>
    </row>
    <row r="1867" spans="2:5" x14ac:dyDescent="0.2">
      <c r="B1867" s="384"/>
      <c r="C1867" s="381"/>
      <c r="D1867" s="381"/>
      <c r="E1867" s="381"/>
    </row>
    <row r="1868" spans="2:5" x14ac:dyDescent="0.2">
      <c r="B1868" s="384"/>
      <c r="C1868" s="381"/>
      <c r="D1868" s="381"/>
      <c r="E1868" s="381"/>
    </row>
    <row r="1869" spans="2:5" x14ac:dyDescent="0.2">
      <c r="B1869" s="384"/>
      <c r="C1869" s="381"/>
      <c r="D1869" s="381"/>
      <c r="E1869" s="381"/>
    </row>
    <row r="1870" spans="2:5" x14ac:dyDescent="0.2">
      <c r="B1870" s="384"/>
      <c r="C1870" s="381"/>
      <c r="D1870" s="381"/>
      <c r="E1870" s="381"/>
    </row>
    <row r="1871" spans="2:5" x14ac:dyDescent="0.2">
      <c r="B1871" s="384"/>
      <c r="C1871" s="381"/>
      <c r="D1871" s="381"/>
      <c r="E1871" s="381"/>
    </row>
    <row r="1872" spans="2:5" x14ac:dyDescent="0.2">
      <c r="B1872" s="384"/>
      <c r="C1872" s="381"/>
      <c r="D1872" s="381"/>
      <c r="E1872" s="381"/>
    </row>
    <row r="1873" spans="2:5" x14ac:dyDescent="0.2">
      <c r="B1873" s="384"/>
      <c r="C1873" s="381"/>
      <c r="D1873" s="381"/>
      <c r="E1873" s="381"/>
    </row>
    <row r="1874" spans="2:5" x14ac:dyDescent="0.2">
      <c r="B1874" s="384"/>
      <c r="C1874" s="381"/>
      <c r="D1874" s="381"/>
      <c r="E1874" s="381"/>
    </row>
    <row r="1875" spans="2:5" x14ac:dyDescent="0.2">
      <c r="B1875" s="384"/>
      <c r="C1875" s="381"/>
      <c r="D1875" s="381"/>
      <c r="E1875" s="381"/>
    </row>
    <row r="1876" spans="2:5" x14ac:dyDescent="0.2">
      <c r="B1876" s="384"/>
      <c r="C1876" s="381"/>
      <c r="D1876" s="381"/>
      <c r="E1876" s="381"/>
    </row>
    <row r="1877" spans="2:5" x14ac:dyDescent="0.2">
      <c r="B1877" s="384"/>
      <c r="C1877" s="381"/>
      <c r="D1877" s="381"/>
      <c r="E1877" s="381"/>
    </row>
    <row r="1878" spans="2:5" x14ac:dyDescent="0.2">
      <c r="B1878" s="384"/>
      <c r="C1878" s="381"/>
      <c r="D1878" s="381"/>
      <c r="E1878" s="381"/>
    </row>
    <row r="1879" spans="2:5" x14ac:dyDescent="0.2">
      <c r="B1879" s="384"/>
      <c r="C1879" s="381"/>
      <c r="D1879" s="381"/>
      <c r="E1879" s="381"/>
    </row>
    <row r="1880" spans="2:5" x14ac:dyDescent="0.2">
      <c r="B1880" s="384"/>
      <c r="C1880" s="381"/>
      <c r="D1880" s="381"/>
      <c r="E1880" s="381"/>
    </row>
    <row r="1881" spans="2:5" x14ac:dyDescent="0.2">
      <c r="B1881" s="384"/>
      <c r="C1881" s="381"/>
      <c r="D1881" s="381"/>
      <c r="E1881" s="381"/>
    </row>
    <row r="1882" spans="2:5" x14ac:dyDescent="0.2">
      <c r="B1882" s="384"/>
      <c r="C1882" s="381"/>
      <c r="D1882" s="381"/>
      <c r="E1882" s="381"/>
    </row>
    <row r="1883" spans="2:5" x14ac:dyDescent="0.2">
      <c r="B1883" s="384"/>
      <c r="C1883" s="381"/>
      <c r="D1883" s="381"/>
      <c r="E1883" s="381"/>
    </row>
    <row r="1884" spans="2:5" x14ac:dyDescent="0.2">
      <c r="B1884" s="384"/>
      <c r="C1884" s="381"/>
      <c r="D1884" s="381"/>
      <c r="E1884" s="381"/>
    </row>
    <row r="1885" spans="2:5" x14ac:dyDescent="0.2">
      <c r="B1885" s="384"/>
      <c r="C1885" s="381"/>
      <c r="D1885" s="381"/>
      <c r="E1885" s="381"/>
    </row>
    <row r="1886" spans="2:5" x14ac:dyDescent="0.2">
      <c r="B1886" s="384"/>
      <c r="C1886" s="381"/>
      <c r="D1886" s="381"/>
      <c r="E1886" s="381"/>
    </row>
    <row r="1887" spans="2:5" x14ac:dyDescent="0.2">
      <c r="B1887" s="384"/>
      <c r="C1887" s="381"/>
      <c r="D1887" s="381"/>
      <c r="E1887" s="381"/>
    </row>
    <row r="1888" spans="2:5" x14ac:dyDescent="0.2">
      <c r="B1888" s="384"/>
      <c r="C1888" s="381"/>
      <c r="D1888" s="381"/>
      <c r="E1888" s="381"/>
    </row>
    <row r="1889" spans="2:5" x14ac:dyDescent="0.2">
      <c r="B1889" s="384"/>
      <c r="C1889" s="381"/>
      <c r="D1889" s="381"/>
      <c r="E1889" s="381"/>
    </row>
    <row r="1890" spans="2:5" x14ac:dyDescent="0.2">
      <c r="B1890" s="384"/>
      <c r="C1890" s="381"/>
      <c r="D1890" s="381"/>
      <c r="E1890" s="381"/>
    </row>
    <row r="1891" spans="2:5" x14ac:dyDescent="0.2">
      <c r="B1891" s="384"/>
      <c r="C1891" s="381"/>
      <c r="D1891" s="381"/>
      <c r="E1891" s="381"/>
    </row>
    <row r="1892" spans="2:5" x14ac:dyDescent="0.2">
      <c r="B1892" s="384"/>
      <c r="C1892" s="381"/>
      <c r="D1892" s="381"/>
      <c r="E1892" s="381"/>
    </row>
    <row r="1893" spans="2:5" x14ac:dyDescent="0.2">
      <c r="B1893" s="384"/>
      <c r="C1893" s="381"/>
      <c r="D1893" s="381"/>
      <c r="E1893" s="381"/>
    </row>
    <row r="1894" spans="2:5" x14ac:dyDescent="0.2">
      <c r="B1894" s="384"/>
      <c r="C1894" s="381"/>
      <c r="D1894" s="381"/>
      <c r="E1894" s="381"/>
    </row>
    <row r="1895" spans="2:5" x14ac:dyDescent="0.2">
      <c r="B1895" s="384"/>
      <c r="C1895" s="381"/>
      <c r="D1895" s="381"/>
      <c r="E1895" s="381"/>
    </row>
    <row r="1896" spans="2:5" x14ac:dyDescent="0.2">
      <c r="B1896" s="384"/>
      <c r="C1896" s="381"/>
      <c r="D1896" s="381"/>
      <c r="E1896" s="381"/>
    </row>
    <row r="1897" spans="2:5" x14ac:dyDescent="0.2">
      <c r="B1897" s="384"/>
      <c r="C1897" s="381"/>
      <c r="D1897" s="381"/>
      <c r="E1897" s="381"/>
    </row>
    <row r="1898" spans="2:5" x14ac:dyDescent="0.2">
      <c r="B1898" s="384"/>
      <c r="C1898" s="381"/>
      <c r="D1898" s="381"/>
      <c r="E1898" s="381"/>
    </row>
    <row r="1899" spans="2:5" x14ac:dyDescent="0.2">
      <c r="B1899" s="384"/>
      <c r="C1899" s="381"/>
      <c r="D1899" s="381"/>
      <c r="E1899" s="381"/>
    </row>
    <row r="1900" spans="2:5" x14ac:dyDescent="0.2">
      <c r="B1900" s="384"/>
      <c r="C1900" s="381"/>
      <c r="D1900" s="381"/>
      <c r="E1900" s="381"/>
    </row>
    <row r="1901" spans="2:5" x14ac:dyDescent="0.2">
      <c r="B1901" s="384"/>
      <c r="C1901" s="381"/>
      <c r="D1901" s="381"/>
      <c r="E1901" s="381"/>
    </row>
    <row r="1902" spans="2:5" x14ac:dyDescent="0.2">
      <c r="B1902" s="384"/>
      <c r="C1902" s="381"/>
      <c r="D1902" s="381"/>
      <c r="E1902" s="381"/>
    </row>
    <row r="1903" spans="2:5" x14ac:dyDescent="0.2">
      <c r="B1903" s="384"/>
      <c r="C1903" s="381"/>
      <c r="D1903" s="381"/>
      <c r="E1903" s="381"/>
    </row>
    <row r="1904" spans="2:5" x14ac:dyDescent="0.2">
      <c r="B1904" s="384"/>
      <c r="C1904" s="381"/>
      <c r="D1904" s="381"/>
      <c r="E1904" s="381"/>
    </row>
    <row r="1905" spans="2:5" x14ac:dyDescent="0.2">
      <c r="B1905" s="384"/>
      <c r="C1905" s="381"/>
      <c r="D1905" s="381"/>
      <c r="E1905" s="381"/>
    </row>
    <row r="1906" spans="2:5" x14ac:dyDescent="0.2">
      <c r="B1906" s="384"/>
      <c r="C1906" s="381"/>
      <c r="D1906" s="381"/>
      <c r="E1906" s="381"/>
    </row>
    <row r="1907" spans="2:5" x14ac:dyDescent="0.2">
      <c r="B1907" s="384"/>
      <c r="C1907" s="381"/>
      <c r="D1907" s="381"/>
      <c r="E1907" s="381"/>
    </row>
    <row r="1908" spans="2:5" x14ac:dyDescent="0.2">
      <c r="B1908" s="384"/>
      <c r="C1908" s="381"/>
      <c r="D1908" s="381"/>
      <c r="E1908" s="381"/>
    </row>
    <row r="1909" spans="2:5" x14ac:dyDescent="0.2">
      <c r="B1909" s="384"/>
      <c r="C1909" s="381"/>
      <c r="D1909" s="381"/>
      <c r="E1909" s="381"/>
    </row>
    <row r="1910" spans="2:5" x14ac:dyDescent="0.2">
      <c r="B1910" s="384"/>
      <c r="C1910" s="381"/>
      <c r="D1910" s="381"/>
      <c r="E1910" s="381"/>
    </row>
    <row r="1911" spans="2:5" x14ac:dyDescent="0.2">
      <c r="B1911" s="384"/>
      <c r="C1911" s="381"/>
      <c r="D1911" s="381"/>
      <c r="E1911" s="381"/>
    </row>
    <row r="1912" spans="2:5" x14ac:dyDescent="0.2">
      <c r="B1912" s="384"/>
      <c r="C1912" s="381"/>
      <c r="D1912" s="381"/>
      <c r="E1912" s="381"/>
    </row>
    <row r="1913" spans="2:5" x14ac:dyDescent="0.2">
      <c r="B1913" s="384"/>
      <c r="C1913" s="381"/>
      <c r="D1913" s="381"/>
      <c r="E1913" s="381"/>
    </row>
    <row r="1914" spans="2:5" x14ac:dyDescent="0.2">
      <c r="B1914" s="384"/>
      <c r="C1914" s="381"/>
      <c r="D1914" s="381"/>
      <c r="E1914" s="381"/>
    </row>
    <row r="1915" spans="2:5" x14ac:dyDescent="0.2">
      <c r="B1915" s="384"/>
      <c r="C1915" s="381"/>
      <c r="D1915" s="381"/>
      <c r="E1915" s="381"/>
    </row>
    <row r="1916" spans="2:5" x14ac:dyDescent="0.2">
      <c r="B1916" s="384"/>
      <c r="C1916" s="381"/>
      <c r="D1916" s="381"/>
      <c r="E1916" s="381"/>
    </row>
    <row r="1917" spans="2:5" x14ac:dyDescent="0.2">
      <c r="B1917" s="384"/>
      <c r="C1917" s="381"/>
      <c r="D1917" s="381"/>
      <c r="E1917" s="381"/>
    </row>
    <row r="1918" spans="2:5" x14ac:dyDescent="0.2">
      <c r="B1918" s="384"/>
      <c r="C1918" s="381"/>
      <c r="D1918" s="381"/>
      <c r="E1918" s="381"/>
    </row>
    <row r="1919" spans="2:5" x14ac:dyDescent="0.2">
      <c r="B1919" s="384"/>
      <c r="C1919" s="381"/>
      <c r="D1919" s="381"/>
      <c r="E1919" s="381"/>
    </row>
    <row r="1920" spans="2:5" x14ac:dyDescent="0.2">
      <c r="B1920" s="384"/>
      <c r="C1920" s="381"/>
      <c r="D1920" s="381"/>
      <c r="E1920" s="381"/>
    </row>
    <row r="1921" spans="2:5" x14ac:dyDescent="0.2">
      <c r="B1921" s="384"/>
      <c r="C1921" s="381"/>
      <c r="D1921" s="381"/>
      <c r="E1921" s="381"/>
    </row>
    <row r="1922" spans="2:5" x14ac:dyDescent="0.2">
      <c r="B1922" s="384"/>
      <c r="C1922" s="381"/>
      <c r="D1922" s="381"/>
      <c r="E1922" s="381"/>
    </row>
    <row r="1923" spans="2:5" x14ac:dyDescent="0.2">
      <c r="B1923" s="384"/>
      <c r="C1923" s="381"/>
      <c r="D1923" s="381"/>
      <c r="E1923" s="381"/>
    </row>
    <row r="1924" spans="2:5" x14ac:dyDescent="0.2">
      <c r="B1924" s="384"/>
      <c r="C1924" s="381"/>
      <c r="D1924" s="381"/>
      <c r="E1924" s="381"/>
    </row>
    <row r="1925" spans="2:5" x14ac:dyDescent="0.2">
      <c r="B1925" s="384"/>
      <c r="C1925" s="381"/>
      <c r="D1925" s="381"/>
      <c r="E1925" s="381"/>
    </row>
    <row r="1926" spans="2:5" x14ac:dyDescent="0.2">
      <c r="B1926" s="384"/>
      <c r="C1926" s="381"/>
      <c r="D1926" s="381"/>
      <c r="E1926" s="381"/>
    </row>
    <row r="1927" spans="2:5" x14ac:dyDescent="0.2">
      <c r="B1927" s="384"/>
      <c r="C1927" s="381"/>
      <c r="D1927" s="381"/>
      <c r="E1927" s="381"/>
    </row>
    <row r="1928" spans="2:5" x14ac:dyDescent="0.2">
      <c r="B1928" s="384"/>
      <c r="C1928" s="381"/>
      <c r="D1928" s="381"/>
      <c r="E1928" s="381"/>
    </row>
    <row r="1929" spans="2:5" x14ac:dyDescent="0.2">
      <c r="B1929" s="384"/>
      <c r="C1929" s="381"/>
      <c r="D1929" s="381"/>
      <c r="E1929" s="381"/>
    </row>
    <row r="1930" spans="2:5" x14ac:dyDescent="0.2">
      <c r="B1930" s="384"/>
      <c r="C1930" s="381"/>
      <c r="D1930" s="381"/>
      <c r="E1930" s="381"/>
    </row>
    <row r="1931" spans="2:5" x14ac:dyDescent="0.2">
      <c r="B1931" s="384"/>
      <c r="C1931" s="381"/>
      <c r="D1931" s="381"/>
      <c r="E1931" s="381"/>
    </row>
    <row r="1932" spans="2:5" x14ac:dyDescent="0.2">
      <c r="B1932" s="384"/>
      <c r="C1932" s="381"/>
      <c r="D1932" s="381"/>
      <c r="E1932" s="381"/>
    </row>
    <row r="1933" spans="2:5" x14ac:dyDescent="0.2">
      <c r="B1933" s="384"/>
      <c r="C1933" s="381"/>
      <c r="D1933" s="381"/>
      <c r="E1933" s="381"/>
    </row>
    <row r="1934" spans="2:5" x14ac:dyDescent="0.2">
      <c r="B1934" s="384"/>
      <c r="C1934" s="381"/>
      <c r="D1934" s="381"/>
      <c r="E1934" s="381"/>
    </row>
    <row r="1935" spans="2:5" x14ac:dyDescent="0.2">
      <c r="B1935" s="384"/>
      <c r="C1935" s="381"/>
      <c r="D1935" s="381"/>
      <c r="E1935" s="381"/>
    </row>
    <row r="1936" spans="2:5" x14ac:dyDescent="0.2">
      <c r="B1936" s="384"/>
      <c r="C1936" s="381"/>
      <c r="D1936" s="381"/>
      <c r="E1936" s="381"/>
    </row>
    <row r="1937" spans="2:5" x14ac:dyDescent="0.2">
      <c r="B1937" s="384"/>
      <c r="C1937" s="381"/>
      <c r="D1937" s="381"/>
      <c r="E1937" s="381"/>
    </row>
    <row r="1938" spans="2:5" x14ac:dyDescent="0.2">
      <c r="B1938" s="384"/>
      <c r="C1938" s="381"/>
      <c r="D1938" s="381"/>
      <c r="E1938" s="381"/>
    </row>
    <row r="1939" spans="2:5" x14ac:dyDescent="0.2">
      <c r="B1939" s="384"/>
      <c r="C1939" s="381"/>
      <c r="D1939" s="381"/>
      <c r="E1939" s="381"/>
    </row>
    <row r="1940" spans="2:5" x14ac:dyDescent="0.2">
      <c r="B1940" s="384"/>
      <c r="C1940" s="381"/>
      <c r="D1940" s="381"/>
      <c r="E1940" s="381"/>
    </row>
    <row r="1941" spans="2:5" x14ac:dyDescent="0.2">
      <c r="B1941" s="384"/>
      <c r="C1941" s="381"/>
      <c r="D1941" s="381"/>
      <c r="E1941" s="381"/>
    </row>
    <row r="1942" spans="2:5" x14ac:dyDescent="0.2">
      <c r="B1942" s="384"/>
      <c r="C1942" s="381"/>
      <c r="D1942" s="381"/>
      <c r="E1942" s="381"/>
    </row>
    <row r="1943" spans="2:5" x14ac:dyDescent="0.2">
      <c r="B1943" s="384"/>
      <c r="C1943" s="381"/>
      <c r="D1943" s="381"/>
      <c r="E1943" s="381"/>
    </row>
    <row r="1944" spans="2:5" x14ac:dyDescent="0.2">
      <c r="B1944" s="384"/>
      <c r="C1944" s="381"/>
      <c r="D1944" s="381"/>
      <c r="E1944" s="381"/>
    </row>
    <row r="1945" spans="2:5" x14ac:dyDescent="0.2">
      <c r="B1945" s="384"/>
      <c r="C1945" s="381"/>
      <c r="D1945" s="381"/>
      <c r="E1945" s="381"/>
    </row>
    <row r="1946" spans="2:5" x14ac:dyDescent="0.2">
      <c r="B1946" s="384"/>
      <c r="C1946" s="381"/>
      <c r="D1946" s="381"/>
      <c r="E1946" s="381"/>
    </row>
    <row r="1947" spans="2:5" x14ac:dyDescent="0.2">
      <c r="B1947" s="384"/>
      <c r="C1947" s="381"/>
      <c r="D1947" s="381"/>
      <c r="E1947" s="381"/>
    </row>
    <row r="1948" spans="2:5" x14ac:dyDescent="0.2">
      <c r="B1948" s="384"/>
      <c r="C1948" s="381"/>
      <c r="D1948" s="381"/>
      <c r="E1948" s="381"/>
    </row>
    <row r="1949" spans="2:5" x14ac:dyDescent="0.2">
      <c r="B1949" s="384"/>
      <c r="C1949" s="381"/>
      <c r="D1949" s="381"/>
      <c r="E1949" s="381"/>
    </row>
    <row r="1950" spans="2:5" x14ac:dyDescent="0.2">
      <c r="B1950" s="384"/>
      <c r="C1950" s="381"/>
      <c r="D1950" s="381"/>
      <c r="E1950" s="381"/>
    </row>
    <row r="1951" spans="2:5" x14ac:dyDescent="0.2">
      <c r="B1951" s="384"/>
      <c r="C1951" s="381"/>
      <c r="D1951" s="381"/>
      <c r="E1951" s="381"/>
    </row>
    <row r="1952" spans="2:5" x14ac:dyDescent="0.2">
      <c r="B1952" s="384"/>
      <c r="C1952" s="381"/>
      <c r="D1952" s="381"/>
      <c r="E1952" s="381"/>
    </row>
    <row r="1953" spans="2:5" x14ac:dyDescent="0.2">
      <c r="B1953" s="384"/>
      <c r="C1953" s="381"/>
      <c r="D1953" s="381"/>
      <c r="E1953" s="381"/>
    </row>
    <row r="1954" spans="2:5" x14ac:dyDescent="0.2">
      <c r="B1954" s="384"/>
      <c r="C1954" s="381"/>
      <c r="D1954" s="381"/>
      <c r="E1954" s="381"/>
    </row>
    <row r="1955" spans="2:5" x14ac:dyDescent="0.2">
      <c r="B1955" s="384"/>
      <c r="C1955" s="381"/>
      <c r="D1955" s="381"/>
      <c r="E1955" s="381"/>
    </row>
    <row r="1956" spans="2:5" x14ac:dyDescent="0.2">
      <c r="B1956" s="384"/>
      <c r="C1956" s="381"/>
      <c r="D1956" s="381"/>
      <c r="E1956" s="381"/>
    </row>
    <row r="1957" spans="2:5" x14ac:dyDescent="0.2">
      <c r="B1957" s="384"/>
      <c r="C1957" s="381"/>
      <c r="D1957" s="381"/>
      <c r="E1957" s="381"/>
    </row>
    <row r="1958" spans="2:5" x14ac:dyDescent="0.2">
      <c r="B1958" s="384"/>
      <c r="C1958" s="381"/>
      <c r="D1958" s="381"/>
      <c r="E1958" s="381"/>
    </row>
    <row r="1959" spans="2:5" x14ac:dyDescent="0.2">
      <c r="B1959" s="384"/>
      <c r="C1959" s="381"/>
      <c r="D1959" s="381"/>
      <c r="E1959" s="381"/>
    </row>
    <row r="1960" spans="2:5" x14ac:dyDescent="0.2">
      <c r="B1960" s="384"/>
      <c r="C1960" s="381"/>
      <c r="D1960" s="381"/>
      <c r="E1960" s="381"/>
    </row>
    <row r="1961" spans="2:5" x14ac:dyDescent="0.2">
      <c r="B1961" s="384"/>
      <c r="C1961" s="381"/>
      <c r="D1961" s="381"/>
      <c r="E1961" s="381"/>
    </row>
    <row r="1962" spans="2:5" x14ac:dyDescent="0.2">
      <c r="B1962" s="384"/>
      <c r="C1962" s="381"/>
      <c r="D1962" s="381"/>
      <c r="E1962" s="381"/>
    </row>
    <row r="1963" spans="2:5" x14ac:dyDescent="0.2">
      <c r="B1963" s="384"/>
      <c r="C1963" s="381"/>
      <c r="D1963" s="381"/>
      <c r="E1963" s="381"/>
    </row>
    <row r="1964" spans="2:5" x14ac:dyDescent="0.2">
      <c r="B1964" s="384"/>
      <c r="C1964" s="381"/>
      <c r="D1964" s="381"/>
      <c r="E1964" s="381"/>
    </row>
    <row r="1965" spans="2:5" x14ac:dyDescent="0.2">
      <c r="B1965" s="384"/>
      <c r="C1965" s="381"/>
      <c r="D1965" s="381"/>
      <c r="E1965" s="381"/>
    </row>
    <row r="1966" spans="2:5" x14ac:dyDescent="0.2">
      <c r="B1966" s="384"/>
      <c r="C1966" s="381"/>
      <c r="D1966" s="381"/>
      <c r="E1966" s="381"/>
    </row>
    <row r="1967" spans="2:5" x14ac:dyDescent="0.2">
      <c r="B1967" s="384"/>
      <c r="C1967" s="381"/>
      <c r="D1967" s="381"/>
      <c r="E1967" s="381"/>
    </row>
    <row r="1968" spans="2:5" x14ac:dyDescent="0.2">
      <c r="B1968" s="384"/>
      <c r="C1968" s="381"/>
      <c r="D1968" s="381"/>
      <c r="E1968" s="381"/>
    </row>
    <row r="1969" spans="2:5" x14ac:dyDescent="0.2">
      <c r="B1969" s="384"/>
      <c r="C1969" s="381"/>
      <c r="D1969" s="381"/>
      <c r="E1969" s="381"/>
    </row>
    <row r="1970" spans="2:5" x14ac:dyDescent="0.2">
      <c r="B1970" s="384"/>
      <c r="C1970" s="381"/>
      <c r="D1970" s="381"/>
      <c r="E1970" s="381"/>
    </row>
    <row r="1971" spans="2:5" x14ac:dyDescent="0.2">
      <c r="B1971" s="384"/>
      <c r="C1971" s="381"/>
      <c r="D1971" s="381"/>
      <c r="E1971" s="381"/>
    </row>
    <row r="1972" spans="2:5" x14ac:dyDescent="0.2">
      <c r="B1972" s="384"/>
      <c r="C1972" s="381"/>
      <c r="D1972" s="381"/>
      <c r="E1972" s="381"/>
    </row>
    <row r="1973" spans="2:5" x14ac:dyDescent="0.2">
      <c r="B1973" s="384"/>
      <c r="C1973" s="381"/>
      <c r="D1973" s="381"/>
      <c r="E1973" s="381"/>
    </row>
    <row r="1974" spans="2:5" x14ac:dyDescent="0.2">
      <c r="B1974" s="384"/>
      <c r="C1974" s="381"/>
      <c r="D1974" s="381"/>
      <c r="E1974" s="381"/>
    </row>
    <row r="1975" spans="2:5" x14ac:dyDescent="0.2">
      <c r="B1975" s="384"/>
      <c r="C1975" s="381"/>
      <c r="D1975" s="381"/>
      <c r="E1975" s="381"/>
    </row>
    <row r="1976" spans="2:5" x14ac:dyDescent="0.2">
      <c r="B1976" s="384"/>
      <c r="C1976" s="381"/>
      <c r="D1976" s="381"/>
      <c r="E1976" s="381"/>
    </row>
    <row r="1977" spans="2:5" x14ac:dyDescent="0.2">
      <c r="B1977" s="384"/>
      <c r="C1977" s="381"/>
      <c r="D1977" s="381"/>
      <c r="E1977" s="381"/>
    </row>
    <row r="1978" spans="2:5" x14ac:dyDescent="0.2">
      <c r="B1978" s="384"/>
      <c r="C1978" s="381"/>
      <c r="D1978" s="381"/>
      <c r="E1978" s="381"/>
    </row>
    <row r="1979" spans="2:5" x14ac:dyDescent="0.2">
      <c r="B1979" s="384"/>
      <c r="C1979" s="381"/>
      <c r="D1979" s="381"/>
      <c r="E1979" s="381"/>
    </row>
    <row r="1980" spans="2:5" x14ac:dyDescent="0.2">
      <c r="B1980" s="384"/>
      <c r="C1980" s="381"/>
      <c r="D1980" s="381"/>
      <c r="E1980" s="381"/>
    </row>
    <row r="1981" spans="2:5" x14ac:dyDescent="0.2">
      <c r="B1981" s="384"/>
      <c r="C1981" s="381"/>
      <c r="D1981" s="381"/>
      <c r="E1981" s="381"/>
    </row>
    <row r="1982" spans="2:5" x14ac:dyDescent="0.2">
      <c r="B1982" s="384"/>
      <c r="C1982" s="381"/>
      <c r="D1982" s="381"/>
      <c r="E1982" s="381"/>
    </row>
    <row r="1983" spans="2:5" x14ac:dyDescent="0.2">
      <c r="B1983" s="384"/>
      <c r="C1983" s="381"/>
      <c r="D1983" s="381"/>
      <c r="E1983" s="381"/>
    </row>
    <row r="1984" spans="2:5" x14ac:dyDescent="0.2">
      <c r="B1984" s="384"/>
      <c r="C1984" s="381"/>
      <c r="D1984" s="381"/>
      <c r="E1984" s="381"/>
    </row>
    <row r="1985" spans="2:5" x14ac:dyDescent="0.2">
      <c r="B1985" s="384"/>
      <c r="C1985" s="381"/>
      <c r="D1985" s="381"/>
      <c r="E1985" s="381"/>
    </row>
    <row r="1986" spans="2:5" x14ac:dyDescent="0.2">
      <c r="B1986" s="384"/>
      <c r="C1986" s="381"/>
      <c r="D1986" s="381"/>
      <c r="E1986" s="381"/>
    </row>
    <row r="1987" spans="2:5" x14ac:dyDescent="0.2">
      <c r="B1987" s="384"/>
      <c r="C1987" s="381"/>
      <c r="D1987" s="381"/>
      <c r="E1987" s="381"/>
    </row>
    <row r="1988" spans="2:5" x14ac:dyDescent="0.2">
      <c r="B1988" s="384"/>
      <c r="C1988" s="381"/>
      <c r="D1988" s="381"/>
      <c r="E1988" s="381"/>
    </row>
    <row r="1989" spans="2:5" x14ac:dyDescent="0.2">
      <c r="B1989" s="384"/>
      <c r="C1989" s="381"/>
      <c r="D1989" s="381"/>
      <c r="E1989" s="381"/>
    </row>
    <row r="1990" spans="2:5" x14ac:dyDescent="0.2">
      <c r="B1990" s="384"/>
      <c r="C1990" s="381"/>
      <c r="D1990" s="381"/>
      <c r="E1990" s="381"/>
    </row>
    <row r="1991" spans="2:5" x14ac:dyDescent="0.2">
      <c r="B1991" s="384"/>
      <c r="C1991" s="381"/>
      <c r="D1991" s="381"/>
      <c r="E1991" s="381"/>
    </row>
    <row r="1992" spans="2:5" x14ac:dyDescent="0.2">
      <c r="B1992" s="384"/>
      <c r="C1992" s="381"/>
      <c r="D1992" s="381"/>
      <c r="E1992" s="381"/>
    </row>
    <row r="1993" spans="2:5" x14ac:dyDescent="0.2">
      <c r="B1993" s="384"/>
      <c r="C1993" s="381"/>
      <c r="D1993" s="381"/>
      <c r="E1993" s="381"/>
    </row>
    <row r="1994" spans="2:5" x14ac:dyDescent="0.2">
      <c r="B1994" s="384"/>
      <c r="C1994" s="381"/>
      <c r="D1994" s="381"/>
      <c r="E1994" s="381"/>
    </row>
    <row r="1995" spans="2:5" x14ac:dyDescent="0.2">
      <c r="B1995" s="384"/>
      <c r="C1995" s="381"/>
      <c r="D1995" s="381"/>
      <c r="E1995" s="381"/>
    </row>
    <row r="1996" spans="2:5" x14ac:dyDescent="0.2">
      <c r="B1996" s="384"/>
      <c r="C1996" s="381"/>
      <c r="D1996" s="381"/>
      <c r="E1996" s="381"/>
    </row>
    <row r="1997" spans="2:5" x14ac:dyDescent="0.2">
      <c r="B1997" s="384"/>
      <c r="C1997" s="381"/>
      <c r="D1997" s="381"/>
      <c r="E1997" s="381"/>
    </row>
    <row r="1998" spans="2:5" x14ac:dyDescent="0.2">
      <c r="B1998" s="384"/>
      <c r="C1998" s="381"/>
      <c r="D1998" s="381"/>
      <c r="E1998" s="381"/>
    </row>
    <row r="1999" spans="2:5" x14ac:dyDescent="0.2">
      <c r="B1999" s="384"/>
      <c r="C1999" s="381"/>
      <c r="D1999" s="381"/>
      <c r="E1999" s="381"/>
    </row>
    <row r="2000" spans="2:5" x14ac:dyDescent="0.2">
      <c r="B2000" s="384"/>
      <c r="C2000" s="381"/>
      <c r="D2000" s="381"/>
      <c r="E2000" s="381"/>
    </row>
    <row r="2001" spans="2:5" x14ac:dyDescent="0.2">
      <c r="B2001" s="384"/>
      <c r="C2001" s="381"/>
      <c r="D2001" s="381"/>
      <c r="E2001" s="381"/>
    </row>
    <row r="2002" spans="2:5" x14ac:dyDescent="0.2">
      <c r="B2002" s="384"/>
      <c r="C2002" s="381"/>
      <c r="D2002" s="381"/>
      <c r="E2002" s="381"/>
    </row>
    <row r="2003" spans="2:5" x14ac:dyDescent="0.2">
      <c r="B2003" s="384"/>
      <c r="C2003" s="381"/>
      <c r="D2003" s="381"/>
      <c r="E2003" s="381"/>
    </row>
    <row r="2004" spans="2:5" x14ac:dyDescent="0.2">
      <c r="B2004" s="384"/>
      <c r="C2004" s="381"/>
      <c r="D2004" s="381"/>
      <c r="E2004" s="381"/>
    </row>
    <row r="2005" spans="2:5" x14ac:dyDescent="0.2">
      <c r="B2005" s="384"/>
      <c r="C2005" s="381"/>
      <c r="D2005" s="381"/>
      <c r="E2005" s="381"/>
    </row>
    <row r="2006" spans="2:5" x14ac:dyDescent="0.2">
      <c r="B2006" s="384"/>
      <c r="C2006" s="381"/>
      <c r="D2006" s="381"/>
      <c r="E2006" s="381"/>
    </row>
    <row r="2007" spans="2:5" x14ac:dyDescent="0.2">
      <c r="B2007" s="384"/>
      <c r="C2007" s="381"/>
      <c r="D2007" s="381"/>
      <c r="E2007" s="381"/>
    </row>
    <row r="2008" spans="2:5" x14ac:dyDescent="0.2">
      <c r="B2008" s="384"/>
      <c r="C2008" s="381"/>
      <c r="D2008" s="381"/>
      <c r="E2008" s="381"/>
    </row>
    <row r="2009" spans="2:5" x14ac:dyDescent="0.2">
      <c r="B2009" s="384"/>
      <c r="C2009" s="381"/>
      <c r="D2009" s="381"/>
      <c r="E2009" s="381"/>
    </row>
    <row r="2010" spans="2:5" x14ac:dyDescent="0.2">
      <c r="B2010" s="384"/>
      <c r="C2010" s="381"/>
      <c r="D2010" s="381"/>
      <c r="E2010" s="381"/>
    </row>
    <row r="2011" spans="2:5" x14ac:dyDescent="0.2">
      <c r="B2011" s="384"/>
      <c r="C2011" s="381"/>
      <c r="D2011" s="381"/>
      <c r="E2011" s="381"/>
    </row>
    <row r="2012" spans="2:5" x14ac:dyDescent="0.2">
      <c r="B2012" s="384"/>
      <c r="C2012" s="381"/>
      <c r="D2012" s="381"/>
      <c r="E2012" s="381"/>
    </row>
    <row r="2013" spans="2:5" x14ac:dyDescent="0.2">
      <c r="B2013" s="384"/>
      <c r="C2013" s="381"/>
      <c r="D2013" s="381"/>
      <c r="E2013" s="381"/>
    </row>
    <row r="2014" spans="2:5" x14ac:dyDescent="0.2">
      <c r="B2014" s="384"/>
      <c r="C2014" s="381"/>
      <c r="D2014" s="381"/>
      <c r="E2014" s="381"/>
    </row>
    <row r="2015" spans="2:5" x14ac:dyDescent="0.2">
      <c r="B2015" s="384"/>
      <c r="C2015" s="381"/>
      <c r="D2015" s="381"/>
      <c r="E2015" s="381"/>
    </row>
    <row r="2016" spans="2:5" x14ac:dyDescent="0.2">
      <c r="B2016" s="384"/>
      <c r="C2016" s="381"/>
      <c r="D2016" s="381"/>
      <c r="E2016" s="381"/>
    </row>
    <row r="2017" spans="2:5" x14ac:dyDescent="0.2">
      <c r="B2017" s="384"/>
      <c r="C2017" s="381"/>
      <c r="D2017" s="381"/>
      <c r="E2017" s="381"/>
    </row>
    <row r="2018" spans="2:5" x14ac:dyDescent="0.2">
      <c r="B2018" s="384"/>
      <c r="C2018" s="381"/>
      <c r="D2018" s="381"/>
      <c r="E2018" s="381"/>
    </row>
    <row r="2019" spans="2:5" x14ac:dyDescent="0.2">
      <c r="B2019" s="384"/>
      <c r="C2019" s="381"/>
      <c r="D2019" s="381"/>
      <c r="E2019" s="381"/>
    </row>
    <row r="2020" spans="2:5" x14ac:dyDescent="0.2">
      <c r="B2020" s="384"/>
      <c r="C2020" s="381"/>
      <c r="D2020" s="381"/>
      <c r="E2020" s="381"/>
    </row>
    <row r="2021" spans="2:5" x14ac:dyDescent="0.2">
      <c r="B2021" s="384"/>
      <c r="C2021" s="381"/>
      <c r="D2021" s="381"/>
      <c r="E2021" s="381"/>
    </row>
    <row r="2022" spans="2:5" x14ac:dyDescent="0.2">
      <c r="B2022" s="384"/>
      <c r="C2022" s="381"/>
      <c r="D2022" s="381"/>
      <c r="E2022" s="381"/>
    </row>
    <row r="2023" spans="2:5" x14ac:dyDescent="0.2">
      <c r="B2023" s="384"/>
      <c r="C2023" s="381"/>
      <c r="D2023" s="381"/>
      <c r="E2023" s="381"/>
    </row>
    <row r="2024" spans="2:5" x14ac:dyDescent="0.2">
      <c r="B2024" s="384"/>
      <c r="C2024" s="381"/>
      <c r="D2024" s="381"/>
      <c r="E2024" s="381"/>
    </row>
    <row r="2025" spans="2:5" x14ac:dyDescent="0.2">
      <c r="B2025" s="384"/>
      <c r="C2025" s="381"/>
      <c r="D2025" s="381"/>
      <c r="E2025" s="381"/>
    </row>
    <row r="2026" spans="2:5" x14ac:dyDescent="0.2">
      <c r="B2026" s="384"/>
      <c r="C2026" s="381"/>
      <c r="D2026" s="381"/>
      <c r="E2026" s="381"/>
    </row>
    <row r="2027" spans="2:5" x14ac:dyDescent="0.2">
      <c r="B2027" s="384"/>
      <c r="C2027" s="381"/>
      <c r="D2027" s="381"/>
      <c r="E2027" s="381"/>
    </row>
    <row r="2028" spans="2:5" x14ac:dyDescent="0.2">
      <c r="B2028" s="384"/>
      <c r="C2028" s="381"/>
      <c r="D2028" s="381"/>
      <c r="E2028" s="381"/>
    </row>
    <row r="2029" spans="2:5" x14ac:dyDescent="0.2">
      <c r="B2029" s="384"/>
      <c r="C2029" s="381"/>
      <c r="D2029" s="381"/>
      <c r="E2029" s="381"/>
    </row>
    <row r="2030" spans="2:5" x14ac:dyDescent="0.2">
      <c r="B2030" s="384"/>
      <c r="C2030" s="381"/>
      <c r="D2030" s="381"/>
      <c r="E2030" s="381"/>
    </row>
    <row r="2031" spans="2:5" x14ac:dyDescent="0.2">
      <c r="B2031" s="384"/>
      <c r="C2031" s="381"/>
      <c r="D2031" s="381"/>
      <c r="E2031" s="381"/>
    </row>
    <row r="2032" spans="2:5" x14ac:dyDescent="0.2">
      <c r="B2032" s="384"/>
      <c r="C2032" s="381"/>
      <c r="D2032" s="381"/>
      <c r="E2032" s="381"/>
    </row>
    <row r="2033" spans="2:5" x14ac:dyDescent="0.2">
      <c r="B2033" s="384"/>
      <c r="C2033" s="381"/>
      <c r="D2033" s="381"/>
      <c r="E2033" s="381"/>
    </row>
    <row r="2034" spans="2:5" x14ac:dyDescent="0.2">
      <c r="B2034" s="384"/>
      <c r="C2034" s="381"/>
      <c r="D2034" s="381"/>
      <c r="E2034" s="381"/>
    </row>
    <row r="2035" spans="2:5" x14ac:dyDescent="0.2">
      <c r="B2035" s="384"/>
      <c r="C2035" s="381"/>
      <c r="D2035" s="381"/>
      <c r="E2035" s="381"/>
    </row>
    <row r="2036" spans="2:5" x14ac:dyDescent="0.2">
      <c r="B2036" s="384"/>
      <c r="C2036" s="381"/>
      <c r="D2036" s="381"/>
      <c r="E2036" s="381"/>
    </row>
    <row r="2037" spans="2:5" x14ac:dyDescent="0.2">
      <c r="B2037" s="384"/>
      <c r="C2037" s="381"/>
      <c r="D2037" s="381"/>
      <c r="E2037" s="381"/>
    </row>
    <row r="2038" spans="2:5" x14ac:dyDescent="0.2">
      <c r="B2038" s="384"/>
      <c r="C2038" s="381"/>
      <c r="D2038" s="381"/>
      <c r="E2038" s="381"/>
    </row>
    <row r="2039" spans="2:5" x14ac:dyDescent="0.2">
      <c r="B2039" s="384"/>
      <c r="C2039" s="381"/>
      <c r="D2039" s="381"/>
      <c r="E2039" s="381"/>
    </row>
    <row r="2040" spans="2:5" x14ac:dyDescent="0.2">
      <c r="B2040" s="384"/>
      <c r="C2040" s="381"/>
      <c r="D2040" s="381"/>
      <c r="E2040" s="381"/>
    </row>
    <row r="2041" spans="2:5" x14ac:dyDescent="0.2">
      <c r="B2041" s="384"/>
      <c r="C2041" s="381"/>
      <c r="D2041" s="381"/>
      <c r="E2041" s="381"/>
    </row>
    <row r="2042" spans="2:5" x14ac:dyDescent="0.2">
      <c r="B2042" s="384"/>
      <c r="C2042" s="381"/>
      <c r="D2042" s="381"/>
      <c r="E2042" s="381"/>
    </row>
    <row r="2043" spans="2:5" x14ac:dyDescent="0.2">
      <c r="B2043" s="384"/>
      <c r="C2043" s="381"/>
      <c r="D2043" s="381"/>
      <c r="E2043" s="381"/>
    </row>
    <row r="2044" spans="2:5" x14ac:dyDescent="0.2">
      <c r="B2044" s="384"/>
      <c r="C2044" s="381"/>
      <c r="D2044" s="381"/>
      <c r="E2044" s="381"/>
    </row>
    <row r="2045" spans="2:5" x14ac:dyDescent="0.2">
      <c r="B2045" s="384"/>
      <c r="C2045" s="381"/>
      <c r="D2045" s="381"/>
      <c r="E2045" s="381"/>
    </row>
    <row r="2046" spans="2:5" x14ac:dyDescent="0.2">
      <c r="B2046" s="384"/>
      <c r="C2046" s="381"/>
      <c r="D2046" s="381"/>
      <c r="E2046" s="381"/>
    </row>
    <row r="2047" spans="2:5" x14ac:dyDescent="0.2">
      <c r="B2047" s="384"/>
      <c r="C2047" s="381"/>
      <c r="D2047" s="381"/>
      <c r="E2047" s="381"/>
    </row>
    <row r="2048" spans="2:5" x14ac:dyDescent="0.2">
      <c r="B2048" s="384"/>
      <c r="C2048" s="381"/>
      <c r="D2048" s="381"/>
      <c r="E2048" s="381"/>
    </row>
    <row r="2049" spans="2:5" x14ac:dyDescent="0.2">
      <c r="B2049" s="384"/>
      <c r="C2049" s="381"/>
      <c r="D2049" s="381"/>
      <c r="E2049" s="381"/>
    </row>
    <row r="2050" spans="2:5" x14ac:dyDescent="0.2">
      <c r="B2050" s="384"/>
      <c r="C2050" s="381"/>
      <c r="D2050" s="381"/>
      <c r="E2050" s="381"/>
    </row>
    <row r="2051" spans="2:5" x14ac:dyDescent="0.2">
      <c r="B2051" s="384"/>
      <c r="C2051" s="381"/>
      <c r="D2051" s="381"/>
      <c r="E2051" s="381"/>
    </row>
    <row r="2052" spans="2:5" x14ac:dyDescent="0.2">
      <c r="B2052" s="384"/>
      <c r="C2052" s="381"/>
      <c r="D2052" s="381"/>
      <c r="E2052" s="381"/>
    </row>
    <row r="2053" spans="2:5" x14ac:dyDescent="0.2">
      <c r="B2053" s="384"/>
      <c r="C2053" s="381"/>
      <c r="D2053" s="381"/>
      <c r="E2053" s="381"/>
    </row>
    <row r="2054" spans="2:5" x14ac:dyDescent="0.2">
      <c r="B2054" s="384"/>
      <c r="C2054" s="381"/>
      <c r="D2054" s="381"/>
      <c r="E2054" s="381"/>
    </row>
    <row r="2055" spans="2:5" x14ac:dyDescent="0.2">
      <c r="B2055" s="384"/>
      <c r="C2055" s="381"/>
      <c r="D2055" s="381"/>
      <c r="E2055" s="381"/>
    </row>
    <row r="2056" spans="2:5" x14ac:dyDescent="0.2">
      <c r="B2056" s="384"/>
      <c r="C2056" s="381"/>
      <c r="D2056" s="381"/>
      <c r="E2056" s="381"/>
    </row>
    <row r="2057" spans="2:5" x14ac:dyDescent="0.2">
      <c r="B2057" s="384"/>
      <c r="C2057" s="381"/>
      <c r="D2057" s="381"/>
      <c r="E2057" s="381"/>
    </row>
    <row r="2058" spans="2:5" x14ac:dyDescent="0.2">
      <c r="B2058" s="384"/>
      <c r="C2058" s="381"/>
      <c r="D2058" s="381"/>
      <c r="E2058" s="381"/>
    </row>
    <row r="2059" spans="2:5" x14ac:dyDescent="0.2">
      <c r="B2059" s="384"/>
      <c r="C2059" s="381"/>
      <c r="D2059" s="381"/>
      <c r="E2059" s="381"/>
    </row>
    <row r="2060" spans="2:5" x14ac:dyDescent="0.2">
      <c r="B2060" s="384"/>
      <c r="C2060" s="381"/>
      <c r="D2060" s="381"/>
      <c r="E2060" s="381"/>
    </row>
    <row r="2061" spans="2:5" x14ac:dyDescent="0.2">
      <c r="B2061" s="384"/>
      <c r="C2061" s="381"/>
      <c r="D2061" s="381"/>
      <c r="E2061" s="381"/>
    </row>
    <row r="2062" spans="2:5" x14ac:dyDescent="0.2">
      <c r="B2062" s="384"/>
      <c r="C2062" s="381"/>
      <c r="D2062" s="381"/>
      <c r="E2062" s="381"/>
    </row>
    <row r="2063" spans="2:5" x14ac:dyDescent="0.2">
      <c r="B2063" s="384"/>
      <c r="C2063" s="381"/>
      <c r="D2063" s="381"/>
      <c r="E2063" s="381"/>
    </row>
    <row r="2064" spans="2:5" x14ac:dyDescent="0.2">
      <c r="B2064" s="384"/>
      <c r="C2064" s="381"/>
      <c r="D2064" s="381"/>
      <c r="E2064" s="381"/>
    </row>
    <row r="2065" spans="2:5" x14ac:dyDescent="0.2">
      <c r="B2065" s="384"/>
      <c r="C2065" s="381"/>
      <c r="D2065" s="381"/>
      <c r="E2065" s="381"/>
    </row>
    <row r="2066" spans="2:5" x14ac:dyDescent="0.2">
      <c r="B2066" s="384"/>
      <c r="C2066" s="381"/>
      <c r="D2066" s="381"/>
      <c r="E2066" s="381"/>
    </row>
    <row r="2067" spans="2:5" x14ac:dyDescent="0.2">
      <c r="B2067" s="384"/>
      <c r="C2067" s="381"/>
      <c r="D2067" s="381"/>
      <c r="E2067" s="381"/>
    </row>
    <row r="2068" spans="2:5" x14ac:dyDescent="0.2">
      <c r="B2068" s="384"/>
      <c r="C2068" s="381"/>
      <c r="D2068" s="381"/>
      <c r="E2068" s="381"/>
    </row>
    <row r="2069" spans="2:5" x14ac:dyDescent="0.2">
      <c r="B2069" s="384"/>
      <c r="C2069" s="381"/>
      <c r="D2069" s="381"/>
      <c r="E2069" s="381"/>
    </row>
    <row r="2070" spans="2:5" x14ac:dyDescent="0.2">
      <c r="B2070" s="384"/>
      <c r="C2070" s="381"/>
      <c r="D2070" s="381"/>
      <c r="E2070" s="381"/>
    </row>
    <row r="2071" spans="2:5" x14ac:dyDescent="0.2">
      <c r="B2071" s="384"/>
      <c r="C2071" s="381"/>
      <c r="D2071" s="381"/>
      <c r="E2071" s="381"/>
    </row>
    <row r="2072" spans="2:5" x14ac:dyDescent="0.2">
      <c r="B2072" s="384"/>
      <c r="C2072" s="381"/>
      <c r="D2072" s="381"/>
      <c r="E2072" s="381"/>
    </row>
    <row r="2073" spans="2:5" x14ac:dyDescent="0.2">
      <c r="B2073" s="384"/>
      <c r="C2073" s="381"/>
      <c r="D2073" s="381"/>
      <c r="E2073" s="381"/>
    </row>
    <row r="2074" spans="2:5" x14ac:dyDescent="0.2">
      <c r="B2074" s="384"/>
      <c r="C2074" s="381"/>
      <c r="D2074" s="381"/>
      <c r="E2074" s="381"/>
    </row>
    <row r="2075" spans="2:5" x14ac:dyDescent="0.2">
      <c r="B2075" s="384"/>
      <c r="C2075" s="381"/>
      <c r="D2075" s="381"/>
      <c r="E2075" s="381"/>
    </row>
    <row r="2076" spans="2:5" x14ac:dyDescent="0.2">
      <c r="B2076" s="384"/>
      <c r="C2076" s="381"/>
      <c r="D2076" s="381"/>
      <c r="E2076" s="381"/>
    </row>
    <row r="2077" spans="2:5" x14ac:dyDescent="0.2">
      <c r="B2077" s="384"/>
      <c r="C2077" s="381"/>
      <c r="D2077" s="381"/>
      <c r="E2077" s="381"/>
    </row>
    <row r="2078" spans="2:5" x14ac:dyDescent="0.2">
      <c r="B2078" s="384"/>
      <c r="C2078" s="381"/>
      <c r="D2078" s="381"/>
      <c r="E2078" s="381"/>
    </row>
    <row r="2079" spans="2:5" x14ac:dyDescent="0.2">
      <c r="B2079" s="384"/>
      <c r="C2079" s="381"/>
      <c r="D2079" s="381"/>
      <c r="E2079" s="381"/>
    </row>
    <row r="2080" spans="2:5" x14ac:dyDescent="0.2">
      <c r="B2080" s="384"/>
      <c r="C2080" s="381"/>
      <c r="D2080" s="381"/>
      <c r="E2080" s="381"/>
    </row>
    <row r="2081" spans="2:5" x14ac:dyDescent="0.2">
      <c r="B2081" s="384"/>
      <c r="C2081" s="381"/>
      <c r="D2081" s="381"/>
      <c r="E2081" s="381"/>
    </row>
    <row r="2082" spans="2:5" x14ac:dyDescent="0.2">
      <c r="B2082" s="384"/>
      <c r="C2082" s="381"/>
      <c r="D2082" s="381"/>
      <c r="E2082" s="381"/>
    </row>
    <row r="2083" spans="2:5" x14ac:dyDescent="0.2">
      <c r="B2083" s="384"/>
      <c r="C2083" s="381"/>
      <c r="D2083" s="381"/>
      <c r="E2083" s="381"/>
    </row>
    <row r="2084" spans="2:5" x14ac:dyDescent="0.2">
      <c r="B2084" s="384"/>
      <c r="C2084" s="381"/>
      <c r="D2084" s="381"/>
      <c r="E2084" s="381"/>
    </row>
    <row r="2085" spans="2:5" x14ac:dyDescent="0.2">
      <c r="B2085" s="384"/>
      <c r="C2085" s="381"/>
      <c r="D2085" s="381"/>
      <c r="E2085" s="381"/>
    </row>
    <row r="2086" spans="2:5" x14ac:dyDescent="0.2">
      <c r="B2086" s="384"/>
      <c r="C2086" s="381"/>
      <c r="D2086" s="381"/>
      <c r="E2086" s="381"/>
    </row>
    <row r="2087" spans="2:5" x14ac:dyDescent="0.2">
      <c r="B2087" s="384"/>
      <c r="C2087" s="381"/>
      <c r="D2087" s="381"/>
      <c r="E2087" s="381"/>
    </row>
    <row r="2088" spans="2:5" x14ac:dyDescent="0.2">
      <c r="B2088" s="384"/>
      <c r="C2088" s="381"/>
      <c r="D2088" s="381"/>
      <c r="E2088" s="381"/>
    </row>
    <row r="2089" spans="2:5" x14ac:dyDescent="0.2">
      <c r="B2089" s="384"/>
      <c r="C2089" s="381"/>
      <c r="D2089" s="381"/>
      <c r="E2089" s="381"/>
    </row>
    <row r="2090" spans="2:5" x14ac:dyDescent="0.2">
      <c r="B2090" s="384"/>
      <c r="C2090" s="381"/>
      <c r="D2090" s="381"/>
      <c r="E2090" s="381"/>
    </row>
    <row r="2091" spans="2:5" x14ac:dyDescent="0.2">
      <c r="B2091" s="384"/>
      <c r="C2091" s="381"/>
      <c r="D2091" s="381"/>
      <c r="E2091" s="381"/>
    </row>
    <row r="2092" spans="2:5" x14ac:dyDescent="0.2">
      <c r="B2092" s="384"/>
      <c r="C2092" s="381"/>
      <c r="D2092" s="381"/>
      <c r="E2092" s="381"/>
    </row>
    <row r="2093" spans="2:5" x14ac:dyDescent="0.2">
      <c r="B2093" s="384"/>
      <c r="C2093" s="381"/>
      <c r="D2093" s="381"/>
      <c r="E2093" s="381"/>
    </row>
    <row r="2094" spans="2:5" x14ac:dyDescent="0.2">
      <c r="B2094" s="384"/>
      <c r="C2094" s="381"/>
      <c r="D2094" s="381"/>
      <c r="E2094" s="381"/>
    </row>
    <row r="2095" spans="2:5" x14ac:dyDescent="0.2">
      <c r="B2095" s="384"/>
      <c r="C2095" s="381"/>
      <c r="D2095" s="381"/>
      <c r="E2095" s="381"/>
    </row>
    <row r="2096" spans="2:5" x14ac:dyDescent="0.2">
      <c r="B2096" s="384"/>
      <c r="C2096" s="381"/>
      <c r="D2096" s="381"/>
      <c r="E2096" s="381"/>
    </row>
    <row r="2097" spans="2:5" x14ac:dyDescent="0.2">
      <c r="B2097" s="384"/>
      <c r="C2097" s="381"/>
      <c r="D2097" s="381"/>
      <c r="E2097" s="381"/>
    </row>
    <row r="2098" spans="2:5" x14ac:dyDescent="0.2">
      <c r="B2098" s="384"/>
      <c r="C2098" s="381"/>
      <c r="D2098" s="381"/>
      <c r="E2098" s="381"/>
    </row>
    <row r="2099" spans="2:5" x14ac:dyDescent="0.2">
      <c r="B2099" s="384"/>
      <c r="C2099" s="381"/>
      <c r="D2099" s="381"/>
      <c r="E2099" s="381"/>
    </row>
    <row r="2100" spans="2:5" x14ac:dyDescent="0.2">
      <c r="B2100" s="384"/>
      <c r="C2100" s="381"/>
      <c r="D2100" s="381"/>
      <c r="E2100" s="381"/>
    </row>
    <row r="2101" spans="2:5" x14ac:dyDescent="0.2">
      <c r="B2101" s="384"/>
      <c r="C2101" s="381"/>
      <c r="D2101" s="381"/>
      <c r="E2101" s="381"/>
    </row>
    <row r="2102" spans="2:5" x14ac:dyDescent="0.2">
      <c r="B2102" s="384"/>
      <c r="C2102" s="381"/>
      <c r="D2102" s="381"/>
      <c r="E2102" s="381"/>
    </row>
    <row r="2103" spans="2:5" x14ac:dyDescent="0.2">
      <c r="B2103" s="384"/>
      <c r="C2103" s="381"/>
      <c r="D2103" s="381"/>
      <c r="E2103" s="381"/>
    </row>
    <row r="2104" spans="2:5" x14ac:dyDescent="0.2">
      <c r="B2104" s="384"/>
      <c r="C2104" s="381"/>
      <c r="D2104" s="381"/>
      <c r="E2104" s="381"/>
    </row>
    <row r="2105" spans="2:5" x14ac:dyDescent="0.2">
      <c r="B2105" s="384"/>
      <c r="C2105" s="381"/>
      <c r="D2105" s="381"/>
      <c r="E2105" s="381"/>
    </row>
    <row r="2106" spans="2:5" x14ac:dyDescent="0.2">
      <c r="B2106" s="384"/>
      <c r="C2106" s="381"/>
      <c r="D2106" s="381"/>
      <c r="E2106" s="381"/>
    </row>
    <row r="2107" spans="2:5" x14ac:dyDescent="0.2">
      <c r="B2107" s="384"/>
      <c r="C2107" s="381"/>
      <c r="D2107" s="381"/>
      <c r="E2107" s="381"/>
    </row>
    <row r="2108" spans="2:5" x14ac:dyDescent="0.2">
      <c r="B2108" s="384"/>
      <c r="C2108" s="381"/>
      <c r="D2108" s="381"/>
      <c r="E2108" s="381"/>
    </row>
    <row r="2109" spans="2:5" x14ac:dyDescent="0.2">
      <c r="B2109" s="384"/>
      <c r="C2109" s="381"/>
      <c r="D2109" s="381"/>
      <c r="E2109" s="381"/>
    </row>
    <row r="2110" spans="2:5" x14ac:dyDescent="0.2">
      <c r="B2110" s="384"/>
      <c r="C2110" s="381"/>
      <c r="D2110" s="381"/>
      <c r="E2110" s="381"/>
    </row>
    <row r="2111" spans="2:5" x14ac:dyDescent="0.2">
      <c r="B2111" s="384"/>
      <c r="C2111" s="381"/>
      <c r="D2111" s="381"/>
      <c r="E2111" s="381"/>
    </row>
    <row r="2112" spans="2:5" x14ac:dyDescent="0.2">
      <c r="B2112" s="384"/>
      <c r="C2112" s="381"/>
      <c r="D2112" s="381"/>
      <c r="E2112" s="381"/>
    </row>
    <row r="2113" spans="2:5" x14ac:dyDescent="0.2">
      <c r="B2113" s="384"/>
      <c r="C2113" s="381"/>
      <c r="D2113" s="381"/>
      <c r="E2113" s="381"/>
    </row>
    <row r="2114" spans="2:5" x14ac:dyDescent="0.2">
      <c r="B2114" s="384"/>
      <c r="C2114" s="381"/>
      <c r="D2114" s="381"/>
      <c r="E2114" s="381"/>
    </row>
    <row r="2115" spans="2:5" x14ac:dyDescent="0.2">
      <c r="B2115" s="384"/>
      <c r="C2115" s="381"/>
      <c r="D2115" s="381"/>
      <c r="E2115" s="381"/>
    </row>
    <row r="2116" spans="2:5" x14ac:dyDescent="0.2">
      <c r="B2116" s="384"/>
      <c r="C2116" s="381"/>
      <c r="D2116" s="381"/>
      <c r="E2116" s="381"/>
    </row>
    <row r="2117" spans="2:5" x14ac:dyDescent="0.2">
      <c r="B2117" s="384"/>
      <c r="C2117" s="381"/>
      <c r="D2117" s="381"/>
      <c r="E2117" s="381"/>
    </row>
    <row r="2118" spans="2:5" x14ac:dyDescent="0.2">
      <c r="B2118" s="384"/>
      <c r="C2118" s="381"/>
      <c r="D2118" s="381"/>
      <c r="E2118" s="381"/>
    </row>
    <row r="2119" spans="2:5" x14ac:dyDescent="0.2">
      <c r="B2119" s="384"/>
      <c r="C2119" s="381"/>
      <c r="D2119" s="381"/>
      <c r="E2119" s="381"/>
    </row>
    <row r="2120" spans="2:5" x14ac:dyDescent="0.2">
      <c r="B2120" s="384"/>
      <c r="C2120" s="381"/>
      <c r="D2120" s="381"/>
      <c r="E2120" s="381"/>
    </row>
    <row r="2121" spans="2:5" x14ac:dyDescent="0.2">
      <c r="B2121" s="384"/>
      <c r="C2121" s="381"/>
      <c r="D2121" s="381"/>
      <c r="E2121" s="381"/>
    </row>
    <row r="2122" spans="2:5" x14ac:dyDescent="0.2">
      <c r="B2122" s="384"/>
      <c r="C2122" s="381"/>
      <c r="D2122" s="381"/>
      <c r="E2122" s="381"/>
    </row>
    <row r="2123" spans="2:5" x14ac:dyDescent="0.2">
      <c r="B2123" s="384"/>
      <c r="C2123" s="381"/>
      <c r="D2123" s="381"/>
      <c r="E2123" s="381"/>
    </row>
    <row r="2124" spans="2:5" x14ac:dyDescent="0.2">
      <c r="B2124" s="384"/>
      <c r="C2124" s="381"/>
      <c r="D2124" s="381"/>
      <c r="E2124" s="381"/>
    </row>
    <row r="2125" spans="2:5" x14ac:dyDescent="0.2">
      <c r="B2125" s="384"/>
      <c r="C2125" s="381"/>
      <c r="D2125" s="381"/>
      <c r="E2125" s="381"/>
    </row>
    <row r="2126" spans="2:5" x14ac:dyDescent="0.2">
      <c r="B2126" s="384"/>
      <c r="C2126" s="381"/>
      <c r="D2126" s="381"/>
      <c r="E2126" s="381"/>
    </row>
    <row r="2127" spans="2:5" x14ac:dyDescent="0.2">
      <c r="B2127" s="384"/>
      <c r="C2127" s="381"/>
      <c r="D2127" s="381"/>
      <c r="E2127" s="381"/>
    </row>
    <row r="2128" spans="2:5" x14ac:dyDescent="0.2">
      <c r="B2128" s="384"/>
      <c r="C2128" s="381"/>
      <c r="D2128" s="381"/>
      <c r="E2128" s="381"/>
    </row>
    <row r="2129" spans="2:5" x14ac:dyDescent="0.2">
      <c r="B2129" s="384"/>
      <c r="C2129" s="381"/>
      <c r="D2129" s="381"/>
      <c r="E2129" s="381"/>
    </row>
    <row r="2130" spans="2:5" x14ac:dyDescent="0.2">
      <c r="B2130" s="384"/>
      <c r="C2130" s="381"/>
      <c r="D2130" s="381"/>
      <c r="E2130" s="381"/>
    </row>
    <row r="2131" spans="2:5" x14ac:dyDescent="0.2">
      <c r="B2131" s="384"/>
      <c r="C2131" s="381"/>
      <c r="D2131" s="381"/>
      <c r="E2131" s="381"/>
    </row>
    <row r="2132" spans="2:5" x14ac:dyDescent="0.2">
      <c r="B2132" s="384"/>
      <c r="C2132" s="381"/>
      <c r="D2132" s="381"/>
      <c r="E2132" s="381"/>
    </row>
    <row r="2133" spans="2:5" x14ac:dyDescent="0.2">
      <c r="B2133" s="384"/>
      <c r="C2133" s="381"/>
      <c r="D2133" s="381"/>
      <c r="E2133" s="381"/>
    </row>
    <row r="2134" spans="2:5" x14ac:dyDescent="0.2">
      <c r="B2134" s="384"/>
      <c r="C2134" s="381"/>
      <c r="D2134" s="381"/>
      <c r="E2134" s="381"/>
    </row>
    <row r="2135" spans="2:5" x14ac:dyDescent="0.2">
      <c r="B2135" s="384"/>
      <c r="C2135" s="381"/>
      <c r="D2135" s="381"/>
      <c r="E2135" s="381"/>
    </row>
    <row r="2136" spans="2:5" x14ac:dyDescent="0.2">
      <c r="B2136" s="384"/>
      <c r="C2136" s="381"/>
      <c r="D2136" s="381"/>
      <c r="E2136" s="381"/>
    </row>
    <row r="2137" spans="2:5" x14ac:dyDescent="0.2">
      <c r="B2137" s="384"/>
      <c r="C2137" s="381"/>
      <c r="D2137" s="381"/>
      <c r="E2137" s="381"/>
    </row>
    <row r="2138" spans="2:5" x14ac:dyDescent="0.2">
      <c r="B2138" s="384"/>
      <c r="C2138" s="381"/>
      <c r="D2138" s="381"/>
      <c r="E2138" s="381"/>
    </row>
    <row r="2139" spans="2:5" x14ac:dyDescent="0.2">
      <c r="B2139" s="384"/>
      <c r="C2139" s="381"/>
      <c r="D2139" s="381"/>
      <c r="E2139" s="381"/>
    </row>
    <row r="2140" spans="2:5" x14ac:dyDescent="0.2">
      <c r="B2140" s="384"/>
      <c r="C2140" s="381"/>
      <c r="D2140" s="381"/>
      <c r="E2140" s="381"/>
    </row>
    <row r="2141" spans="2:5" x14ac:dyDescent="0.2">
      <c r="B2141" s="384"/>
      <c r="C2141" s="381"/>
      <c r="D2141" s="381"/>
      <c r="E2141" s="381"/>
    </row>
    <row r="2142" spans="2:5" x14ac:dyDescent="0.2">
      <c r="B2142" s="384"/>
      <c r="C2142" s="381"/>
      <c r="D2142" s="381"/>
      <c r="E2142" s="381"/>
    </row>
    <row r="2143" spans="2:5" x14ac:dyDescent="0.2">
      <c r="B2143" s="384"/>
      <c r="C2143" s="381"/>
      <c r="D2143" s="381"/>
      <c r="E2143" s="381"/>
    </row>
    <row r="2144" spans="2:5" x14ac:dyDescent="0.2">
      <c r="B2144" s="384"/>
      <c r="C2144" s="381"/>
      <c r="D2144" s="381"/>
      <c r="E2144" s="381"/>
    </row>
    <row r="2145" spans="2:5" x14ac:dyDescent="0.2">
      <c r="B2145" s="384"/>
      <c r="C2145" s="381"/>
      <c r="D2145" s="381"/>
      <c r="E2145" s="381"/>
    </row>
    <row r="2146" spans="2:5" x14ac:dyDescent="0.2">
      <c r="B2146" s="384"/>
      <c r="C2146" s="381"/>
      <c r="D2146" s="381"/>
      <c r="E2146" s="381"/>
    </row>
    <row r="2147" spans="2:5" x14ac:dyDescent="0.2">
      <c r="B2147" s="384"/>
      <c r="C2147" s="381"/>
      <c r="D2147" s="381"/>
      <c r="E2147" s="381"/>
    </row>
    <row r="2148" spans="2:5" x14ac:dyDescent="0.2">
      <c r="B2148" s="384"/>
      <c r="C2148" s="381"/>
      <c r="D2148" s="381"/>
      <c r="E2148" s="381"/>
    </row>
    <row r="2149" spans="2:5" x14ac:dyDescent="0.2">
      <c r="B2149" s="384"/>
      <c r="C2149" s="381"/>
      <c r="D2149" s="381"/>
      <c r="E2149" s="381"/>
    </row>
    <row r="2150" spans="2:5" x14ac:dyDescent="0.2">
      <c r="B2150" s="384"/>
      <c r="C2150" s="381"/>
      <c r="D2150" s="381"/>
      <c r="E2150" s="381"/>
    </row>
    <row r="2151" spans="2:5" x14ac:dyDescent="0.2">
      <c r="B2151" s="384"/>
      <c r="C2151" s="381"/>
      <c r="D2151" s="381"/>
      <c r="E2151" s="381"/>
    </row>
    <row r="2152" spans="2:5" x14ac:dyDescent="0.2">
      <c r="B2152" s="384"/>
      <c r="C2152" s="381"/>
      <c r="D2152" s="381"/>
      <c r="E2152" s="381"/>
    </row>
    <row r="2153" spans="2:5" x14ac:dyDescent="0.2">
      <c r="B2153" s="384"/>
      <c r="C2153" s="381"/>
      <c r="D2153" s="381"/>
      <c r="E2153" s="381"/>
    </row>
    <row r="2154" spans="2:5" x14ac:dyDescent="0.2">
      <c r="B2154" s="384"/>
      <c r="C2154" s="381"/>
      <c r="D2154" s="381"/>
      <c r="E2154" s="381"/>
    </row>
    <row r="2155" spans="2:5" x14ac:dyDescent="0.2">
      <c r="B2155" s="384"/>
      <c r="C2155" s="381"/>
      <c r="D2155" s="381"/>
      <c r="E2155" s="381"/>
    </row>
    <row r="2156" spans="2:5" x14ac:dyDescent="0.2">
      <c r="B2156" s="384"/>
      <c r="C2156" s="381"/>
      <c r="D2156" s="381"/>
      <c r="E2156" s="381"/>
    </row>
    <row r="2157" spans="2:5" x14ac:dyDescent="0.2">
      <c r="B2157" s="384"/>
      <c r="C2157" s="381"/>
      <c r="D2157" s="381"/>
      <c r="E2157" s="381"/>
    </row>
    <row r="2158" spans="2:5" x14ac:dyDescent="0.2">
      <c r="B2158" s="384"/>
      <c r="C2158" s="381"/>
      <c r="D2158" s="381"/>
      <c r="E2158" s="381"/>
    </row>
    <row r="2159" spans="2:5" x14ac:dyDescent="0.2">
      <c r="B2159" s="384"/>
      <c r="C2159" s="381"/>
      <c r="D2159" s="381"/>
      <c r="E2159" s="381"/>
    </row>
    <row r="2160" spans="2:5" x14ac:dyDescent="0.2">
      <c r="B2160" s="384"/>
      <c r="C2160" s="381"/>
      <c r="D2160" s="381"/>
      <c r="E2160" s="381"/>
    </row>
    <row r="2161" spans="2:5" x14ac:dyDescent="0.2">
      <c r="B2161" s="384"/>
      <c r="C2161" s="381"/>
      <c r="D2161" s="381"/>
      <c r="E2161" s="381"/>
    </row>
    <row r="2162" spans="2:5" x14ac:dyDescent="0.2">
      <c r="B2162" s="384"/>
      <c r="C2162" s="381"/>
      <c r="D2162" s="381"/>
      <c r="E2162" s="381"/>
    </row>
    <row r="2163" spans="2:5" x14ac:dyDescent="0.2">
      <c r="B2163" s="384"/>
      <c r="C2163" s="381"/>
      <c r="D2163" s="381"/>
      <c r="E2163" s="381"/>
    </row>
    <row r="2164" spans="2:5" x14ac:dyDescent="0.2">
      <c r="B2164" s="384"/>
      <c r="C2164" s="381"/>
      <c r="D2164" s="381"/>
      <c r="E2164" s="381"/>
    </row>
    <row r="2165" spans="2:5" x14ac:dyDescent="0.2">
      <c r="B2165" s="384"/>
      <c r="C2165" s="381"/>
      <c r="D2165" s="381"/>
      <c r="E2165" s="381"/>
    </row>
    <row r="2166" spans="2:5" x14ac:dyDescent="0.2">
      <c r="B2166" s="384"/>
      <c r="C2166" s="381"/>
      <c r="D2166" s="381"/>
      <c r="E2166" s="381"/>
    </row>
    <row r="2167" spans="2:5" x14ac:dyDescent="0.2">
      <c r="B2167" s="384"/>
      <c r="C2167" s="381"/>
      <c r="D2167" s="381"/>
      <c r="E2167" s="381"/>
    </row>
    <row r="2168" spans="2:5" x14ac:dyDescent="0.2">
      <c r="B2168" s="384"/>
      <c r="C2168" s="381"/>
      <c r="D2168" s="381"/>
      <c r="E2168" s="381"/>
    </row>
    <row r="2169" spans="2:5" x14ac:dyDescent="0.2">
      <c r="B2169" s="384"/>
      <c r="C2169" s="381"/>
      <c r="D2169" s="381"/>
      <c r="E2169" s="381"/>
    </row>
    <row r="2170" spans="2:5" x14ac:dyDescent="0.2">
      <c r="B2170" s="384"/>
      <c r="C2170" s="381"/>
      <c r="D2170" s="381"/>
      <c r="E2170" s="381"/>
    </row>
    <row r="2171" spans="2:5" x14ac:dyDescent="0.2">
      <c r="B2171" s="384"/>
      <c r="C2171" s="381"/>
      <c r="D2171" s="381"/>
      <c r="E2171" s="381"/>
    </row>
    <row r="2172" spans="2:5" x14ac:dyDescent="0.2">
      <c r="B2172" s="384"/>
      <c r="C2172" s="381"/>
      <c r="D2172" s="381"/>
      <c r="E2172" s="381"/>
    </row>
    <row r="2173" spans="2:5" x14ac:dyDescent="0.2">
      <c r="B2173" s="384"/>
      <c r="C2173" s="381"/>
      <c r="D2173" s="381"/>
      <c r="E2173" s="381"/>
    </row>
    <row r="2174" spans="2:5" x14ac:dyDescent="0.2">
      <c r="B2174" s="384"/>
      <c r="C2174" s="381"/>
      <c r="D2174" s="381"/>
      <c r="E2174" s="381"/>
    </row>
    <row r="2175" spans="2:5" x14ac:dyDescent="0.2">
      <c r="B2175" s="384"/>
      <c r="C2175" s="381"/>
      <c r="D2175" s="381"/>
      <c r="E2175" s="381"/>
    </row>
    <row r="2176" spans="2:5" x14ac:dyDescent="0.2">
      <c r="B2176" s="384"/>
      <c r="C2176" s="381"/>
      <c r="D2176" s="381"/>
      <c r="E2176" s="381"/>
    </row>
    <row r="2177" spans="2:5" x14ac:dyDescent="0.2">
      <c r="B2177" s="384"/>
      <c r="C2177" s="381"/>
      <c r="D2177" s="381"/>
      <c r="E2177" s="381"/>
    </row>
    <row r="2178" spans="2:5" x14ac:dyDescent="0.2">
      <c r="B2178" s="384"/>
      <c r="C2178" s="381"/>
      <c r="D2178" s="381"/>
      <c r="E2178" s="381"/>
    </row>
    <row r="2179" spans="2:5" x14ac:dyDescent="0.2">
      <c r="B2179" s="384"/>
      <c r="C2179" s="381"/>
      <c r="D2179" s="381"/>
      <c r="E2179" s="381"/>
    </row>
    <row r="2180" spans="2:5" x14ac:dyDescent="0.2">
      <c r="B2180" s="384"/>
      <c r="C2180" s="381"/>
      <c r="D2180" s="381"/>
      <c r="E2180" s="381"/>
    </row>
    <row r="2181" spans="2:5" x14ac:dyDescent="0.2">
      <c r="B2181" s="384"/>
      <c r="C2181" s="381"/>
      <c r="D2181" s="381"/>
      <c r="E2181" s="381"/>
    </row>
    <row r="2182" spans="2:5" x14ac:dyDescent="0.2">
      <c r="B2182" s="384"/>
      <c r="C2182" s="381"/>
      <c r="D2182" s="381"/>
      <c r="E2182" s="381"/>
    </row>
    <row r="2183" spans="2:5" x14ac:dyDescent="0.2">
      <c r="B2183" s="384"/>
      <c r="C2183" s="381"/>
      <c r="D2183" s="381"/>
      <c r="E2183" s="381"/>
    </row>
    <row r="2184" spans="2:5" x14ac:dyDescent="0.2">
      <c r="B2184" s="384"/>
      <c r="C2184" s="381"/>
      <c r="D2184" s="381"/>
      <c r="E2184" s="381"/>
    </row>
    <row r="2185" spans="2:5" x14ac:dyDescent="0.2">
      <c r="B2185" s="384"/>
      <c r="C2185" s="381"/>
      <c r="D2185" s="381"/>
      <c r="E2185" s="381"/>
    </row>
    <row r="2186" spans="2:5" x14ac:dyDescent="0.2">
      <c r="B2186" s="384"/>
      <c r="C2186" s="381"/>
      <c r="D2186" s="381"/>
      <c r="E2186" s="381"/>
    </row>
    <row r="2187" spans="2:5" x14ac:dyDescent="0.2">
      <c r="B2187" s="384"/>
      <c r="C2187" s="381"/>
      <c r="D2187" s="381"/>
      <c r="E2187" s="381"/>
    </row>
    <row r="2188" spans="2:5" x14ac:dyDescent="0.2">
      <c r="B2188" s="384"/>
      <c r="C2188" s="381"/>
      <c r="D2188" s="381"/>
      <c r="E2188" s="381"/>
    </row>
    <row r="2189" spans="2:5" x14ac:dyDescent="0.2">
      <c r="B2189" s="384"/>
      <c r="C2189" s="381"/>
      <c r="D2189" s="381"/>
      <c r="E2189" s="381"/>
    </row>
    <row r="2190" spans="2:5" x14ac:dyDescent="0.2">
      <c r="B2190" s="384"/>
      <c r="C2190" s="381"/>
      <c r="D2190" s="381"/>
      <c r="E2190" s="381"/>
    </row>
    <row r="2191" spans="2:5" x14ac:dyDescent="0.2">
      <c r="B2191" s="384"/>
      <c r="C2191" s="381"/>
      <c r="D2191" s="381"/>
      <c r="E2191" s="381"/>
    </row>
    <row r="2192" spans="2:5" x14ac:dyDescent="0.2">
      <c r="B2192" s="384"/>
      <c r="C2192" s="381"/>
      <c r="D2192" s="381"/>
      <c r="E2192" s="381"/>
    </row>
    <row r="2193" spans="2:5" x14ac:dyDescent="0.2">
      <c r="B2193" s="384"/>
      <c r="C2193" s="381"/>
      <c r="D2193" s="381"/>
      <c r="E2193" s="381"/>
    </row>
    <row r="2194" spans="2:5" x14ac:dyDescent="0.2">
      <c r="B2194" s="384"/>
      <c r="C2194" s="381"/>
      <c r="D2194" s="381"/>
      <c r="E2194" s="381"/>
    </row>
    <row r="2195" spans="2:5" x14ac:dyDescent="0.2">
      <c r="B2195" s="384"/>
      <c r="C2195" s="381"/>
      <c r="D2195" s="381"/>
      <c r="E2195" s="381"/>
    </row>
    <row r="2196" spans="2:5" x14ac:dyDescent="0.2">
      <c r="B2196" s="384"/>
      <c r="C2196" s="381"/>
      <c r="D2196" s="381"/>
      <c r="E2196" s="381"/>
    </row>
    <row r="2197" spans="2:5" x14ac:dyDescent="0.2">
      <c r="B2197" s="384"/>
      <c r="C2197" s="381"/>
      <c r="D2197" s="381"/>
      <c r="E2197" s="381"/>
    </row>
    <row r="2198" spans="2:5" x14ac:dyDescent="0.2">
      <c r="B2198" s="384"/>
      <c r="C2198" s="381"/>
      <c r="D2198" s="381"/>
      <c r="E2198" s="381"/>
    </row>
    <row r="2199" spans="2:5" x14ac:dyDescent="0.2">
      <c r="B2199" s="384"/>
      <c r="C2199" s="381"/>
      <c r="D2199" s="381"/>
      <c r="E2199" s="381"/>
    </row>
    <row r="2200" spans="2:5" x14ac:dyDescent="0.2">
      <c r="B2200" s="384"/>
      <c r="C2200" s="381"/>
      <c r="D2200" s="381"/>
      <c r="E2200" s="381"/>
    </row>
    <row r="2201" spans="2:5" x14ac:dyDescent="0.2">
      <c r="B2201" s="384"/>
      <c r="C2201" s="381"/>
      <c r="D2201" s="381"/>
      <c r="E2201" s="381"/>
    </row>
    <row r="2202" spans="2:5" x14ac:dyDescent="0.2">
      <c r="B2202" s="384"/>
      <c r="C2202" s="381"/>
      <c r="D2202" s="381"/>
      <c r="E2202" s="381"/>
    </row>
    <row r="2203" spans="2:5" x14ac:dyDescent="0.2">
      <c r="B2203" s="384"/>
      <c r="C2203" s="381"/>
      <c r="D2203" s="381"/>
      <c r="E2203" s="381"/>
    </row>
    <row r="2204" spans="2:5" x14ac:dyDescent="0.2">
      <c r="B2204" s="384"/>
      <c r="C2204" s="381"/>
      <c r="D2204" s="381"/>
      <c r="E2204" s="381"/>
    </row>
    <row r="2205" spans="2:5" x14ac:dyDescent="0.2">
      <c r="B2205" s="384"/>
      <c r="C2205" s="381"/>
      <c r="D2205" s="381"/>
      <c r="E2205" s="381"/>
    </row>
    <row r="2206" spans="2:5" x14ac:dyDescent="0.2">
      <c r="B2206" s="384"/>
      <c r="C2206" s="381"/>
      <c r="D2206" s="381"/>
      <c r="E2206" s="381"/>
    </row>
    <row r="2207" spans="2:5" x14ac:dyDescent="0.2">
      <c r="B2207" s="384"/>
      <c r="C2207" s="381"/>
      <c r="D2207" s="381"/>
      <c r="E2207" s="381"/>
    </row>
    <row r="2208" spans="2:5" x14ac:dyDescent="0.2">
      <c r="B2208" s="384"/>
      <c r="C2208" s="381"/>
      <c r="D2208" s="381"/>
      <c r="E2208" s="381"/>
    </row>
    <row r="2209" spans="2:5" x14ac:dyDescent="0.2">
      <c r="B2209" s="384"/>
      <c r="C2209" s="381"/>
      <c r="D2209" s="381"/>
      <c r="E2209" s="381"/>
    </row>
    <row r="2210" spans="2:5" x14ac:dyDescent="0.2">
      <c r="B2210" s="384"/>
      <c r="C2210" s="381"/>
      <c r="D2210" s="381"/>
      <c r="E2210" s="381"/>
    </row>
    <row r="2211" spans="2:5" x14ac:dyDescent="0.2">
      <c r="B2211" s="384"/>
      <c r="C2211" s="381"/>
      <c r="D2211" s="381"/>
      <c r="E2211" s="381"/>
    </row>
    <row r="2212" spans="2:5" x14ac:dyDescent="0.2">
      <c r="B2212" s="384"/>
      <c r="C2212" s="381"/>
      <c r="D2212" s="381"/>
      <c r="E2212" s="381"/>
    </row>
    <row r="2213" spans="2:5" x14ac:dyDescent="0.2">
      <c r="B2213" s="384"/>
      <c r="C2213" s="381"/>
      <c r="D2213" s="381"/>
      <c r="E2213" s="381"/>
    </row>
    <row r="2214" spans="2:5" x14ac:dyDescent="0.2">
      <c r="B2214" s="384"/>
      <c r="C2214" s="381"/>
      <c r="D2214" s="381"/>
      <c r="E2214" s="381"/>
    </row>
    <row r="2215" spans="2:5" x14ac:dyDescent="0.2">
      <c r="B2215" s="384"/>
      <c r="C2215" s="381"/>
      <c r="D2215" s="381"/>
      <c r="E2215" s="381"/>
    </row>
    <row r="2216" spans="2:5" x14ac:dyDescent="0.2">
      <c r="B2216" s="384"/>
      <c r="C2216" s="381"/>
      <c r="D2216" s="381"/>
      <c r="E2216" s="381"/>
    </row>
    <row r="2217" spans="2:5" x14ac:dyDescent="0.2">
      <c r="B2217" s="384"/>
      <c r="C2217" s="381"/>
      <c r="D2217" s="381"/>
      <c r="E2217" s="381"/>
    </row>
    <row r="2218" spans="2:5" x14ac:dyDescent="0.2">
      <c r="B2218" s="384"/>
      <c r="C2218" s="381"/>
      <c r="D2218" s="381"/>
      <c r="E2218" s="381"/>
    </row>
    <row r="2219" spans="2:5" x14ac:dyDescent="0.2">
      <c r="B2219" s="384"/>
      <c r="C2219" s="381"/>
      <c r="D2219" s="381"/>
      <c r="E2219" s="381"/>
    </row>
    <row r="2220" spans="2:5" x14ac:dyDescent="0.2">
      <c r="B2220" s="384"/>
      <c r="C2220" s="381"/>
      <c r="D2220" s="381"/>
      <c r="E2220" s="381"/>
    </row>
    <row r="2221" spans="2:5" x14ac:dyDescent="0.2">
      <c r="B2221" s="384"/>
      <c r="C2221" s="381"/>
      <c r="D2221" s="381"/>
      <c r="E2221" s="381"/>
    </row>
    <row r="2222" spans="2:5" x14ac:dyDescent="0.2">
      <c r="B2222" s="384"/>
      <c r="C2222" s="381"/>
      <c r="D2222" s="381"/>
      <c r="E2222" s="381"/>
    </row>
    <row r="2223" spans="2:5" x14ac:dyDescent="0.2">
      <c r="B2223" s="384"/>
      <c r="C2223" s="381"/>
      <c r="D2223" s="381"/>
      <c r="E2223" s="381"/>
    </row>
    <row r="2224" spans="2:5" x14ac:dyDescent="0.2">
      <c r="B2224" s="384"/>
      <c r="C2224" s="381"/>
      <c r="D2224" s="381"/>
      <c r="E2224" s="381"/>
    </row>
    <row r="2225" spans="2:5" x14ac:dyDescent="0.2">
      <c r="B2225" s="384"/>
      <c r="C2225" s="381"/>
      <c r="D2225" s="381"/>
      <c r="E2225" s="381"/>
    </row>
    <row r="2226" spans="2:5" x14ac:dyDescent="0.2">
      <c r="B2226" s="384"/>
      <c r="C2226" s="381"/>
      <c r="D2226" s="381"/>
      <c r="E2226" s="381"/>
    </row>
    <row r="2227" spans="2:5" x14ac:dyDescent="0.2">
      <c r="B2227" s="384"/>
      <c r="C2227" s="381"/>
      <c r="D2227" s="381"/>
      <c r="E2227" s="381"/>
    </row>
    <row r="2228" spans="2:5" x14ac:dyDescent="0.2">
      <c r="B2228" s="384"/>
      <c r="C2228" s="381"/>
      <c r="D2228" s="381"/>
      <c r="E2228" s="381"/>
    </row>
    <row r="2229" spans="2:5" x14ac:dyDescent="0.2">
      <c r="B2229" s="384"/>
      <c r="C2229" s="381"/>
      <c r="D2229" s="381"/>
      <c r="E2229" s="381"/>
    </row>
    <row r="2230" spans="2:5" x14ac:dyDescent="0.2">
      <c r="B2230" s="384"/>
      <c r="C2230" s="381"/>
      <c r="D2230" s="381"/>
      <c r="E2230" s="381"/>
    </row>
    <row r="2231" spans="2:5" x14ac:dyDescent="0.2">
      <c r="B2231" s="384"/>
      <c r="C2231" s="381"/>
      <c r="D2231" s="381"/>
      <c r="E2231" s="381"/>
    </row>
    <row r="2232" spans="2:5" x14ac:dyDescent="0.2">
      <c r="B2232" s="384"/>
      <c r="C2232" s="381"/>
      <c r="D2232" s="381"/>
      <c r="E2232" s="381"/>
    </row>
    <row r="2233" spans="2:5" x14ac:dyDescent="0.2">
      <c r="B2233" s="384"/>
      <c r="C2233" s="381"/>
      <c r="D2233" s="381"/>
      <c r="E2233" s="381"/>
    </row>
    <row r="2234" spans="2:5" x14ac:dyDescent="0.2">
      <c r="B2234" s="384"/>
      <c r="C2234" s="381"/>
      <c r="D2234" s="381"/>
      <c r="E2234" s="381"/>
    </row>
    <row r="2235" spans="2:5" x14ac:dyDescent="0.2">
      <c r="B2235" s="384"/>
      <c r="C2235" s="381"/>
      <c r="D2235" s="381"/>
      <c r="E2235" s="381"/>
    </row>
    <row r="2236" spans="2:5" x14ac:dyDescent="0.2">
      <c r="B2236" s="384"/>
      <c r="C2236" s="381"/>
      <c r="D2236" s="381"/>
      <c r="E2236" s="381"/>
    </row>
    <row r="2237" spans="2:5" x14ac:dyDescent="0.2">
      <c r="B2237" s="384"/>
      <c r="C2237" s="381"/>
      <c r="D2237" s="381"/>
      <c r="E2237" s="381"/>
    </row>
    <row r="2238" spans="2:5" x14ac:dyDescent="0.2">
      <c r="B2238" s="384"/>
      <c r="C2238" s="381"/>
      <c r="D2238" s="381"/>
      <c r="E2238" s="381"/>
    </row>
    <row r="2239" spans="2:5" x14ac:dyDescent="0.2">
      <c r="B2239" s="384"/>
      <c r="C2239" s="381"/>
      <c r="D2239" s="381"/>
      <c r="E2239" s="381"/>
    </row>
    <row r="2240" spans="2:5" x14ac:dyDescent="0.2">
      <c r="B2240" s="384"/>
      <c r="C2240" s="381"/>
      <c r="D2240" s="381"/>
      <c r="E2240" s="381"/>
    </row>
    <row r="2241" spans="2:5" x14ac:dyDescent="0.2">
      <c r="B2241" s="384"/>
      <c r="C2241" s="381"/>
      <c r="D2241" s="381"/>
      <c r="E2241" s="381"/>
    </row>
    <row r="2242" spans="2:5" x14ac:dyDescent="0.2">
      <c r="B2242" s="384"/>
      <c r="C2242" s="381"/>
      <c r="D2242" s="381"/>
      <c r="E2242" s="381"/>
    </row>
    <row r="2243" spans="2:5" x14ac:dyDescent="0.2">
      <c r="B2243" s="384"/>
      <c r="C2243" s="381"/>
      <c r="D2243" s="381"/>
      <c r="E2243" s="381"/>
    </row>
    <row r="2244" spans="2:5" x14ac:dyDescent="0.2">
      <c r="B2244" s="384"/>
      <c r="C2244" s="381"/>
      <c r="D2244" s="381"/>
      <c r="E2244" s="381"/>
    </row>
    <row r="2245" spans="2:5" x14ac:dyDescent="0.2">
      <c r="B2245" s="384"/>
      <c r="C2245" s="381"/>
      <c r="D2245" s="381"/>
      <c r="E2245" s="381"/>
    </row>
    <row r="2246" spans="2:5" x14ac:dyDescent="0.2">
      <c r="B2246" s="384"/>
      <c r="C2246" s="381"/>
      <c r="D2246" s="381"/>
      <c r="E2246" s="381"/>
    </row>
    <row r="2247" spans="2:5" x14ac:dyDescent="0.2">
      <c r="B2247" s="384"/>
      <c r="C2247" s="381"/>
      <c r="D2247" s="381"/>
      <c r="E2247" s="381"/>
    </row>
    <row r="2248" spans="2:5" x14ac:dyDescent="0.2">
      <c r="B2248" s="384"/>
      <c r="C2248" s="381"/>
      <c r="D2248" s="381"/>
      <c r="E2248" s="381"/>
    </row>
    <row r="2249" spans="2:5" x14ac:dyDescent="0.2">
      <c r="B2249" s="384"/>
      <c r="C2249" s="381"/>
      <c r="D2249" s="381"/>
      <c r="E2249" s="381"/>
    </row>
    <row r="2250" spans="2:5" x14ac:dyDescent="0.2">
      <c r="B2250" s="384"/>
      <c r="C2250" s="381"/>
      <c r="D2250" s="381"/>
      <c r="E2250" s="381"/>
    </row>
    <row r="2251" spans="2:5" x14ac:dyDescent="0.2">
      <c r="B2251" s="384"/>
      <c r="C2251" s="381"/>
      <c r="D2251" s="381"/>
      <c r="E2251" s="381"/>
    </row>
    <row r="2252" spans="2:5" x14ac:dyDescent="0.2">
      <c r="B2252" s="384"/>
      <c r="C2252" s="381"/>
      <c r="D2252" s="381"/>
      <c r="E2252" s="381"/>
    </row>
    <row r="2253" spans="2:5" x14ac:dyDescent="0.2">
      <c r="B2253" s="384"/>
      <c r="C2253" s="381"/>
      <c r="D2253" s="381"/>
      <c r="E2253" s="381"/>
    </row>
    <row r="2254" spans="2:5" x14ac:dyDescent="0.2">
      <c r="B2254" s="384"/>
      <c r="C2254" s="381"/>
      <c r="D2254" s="381"/>
      <c r="E2254" s="381"/>
    </row>
    <row r="2255" spans="2:5" x14ac:dyDescent="0.2">
      <c r="B2255" s="384"/>
      <c r="C2255" s="381"/>
      <c r="D2255" s="381"/>
      <c r="E2255" s="381"/>
    </row>
    <row r="2256" spans="2:5" x14ac:dyDescent="0.2">
      <c r="B2256" s="384"/>
      <c r="C2256" s="381"/>
      <c r="D2256" s="381"/>
      <c r="E2256" s="381"/>
    </row>
    <row r="2257" spans="2:5" x14ac:dyDescent="0.2">
      <c r="B2257" s="384"/>
      <c r="C2257" s="381"/>
      <c r="D2257" s="381"/>
      <c r="E2257" s="381"/>
    </row>
    <row r="2258" spans="2:5" x14ac:dyDescent="0.2">
      <c r="B2258" s="384"/>
      <c r="C2258" s="381"/>
      <c r="D2258" s="381"/>
      <c r="E2258" s="381"/>
    </row>
    <row r="2259" spans="2:5" x14ac:dyDescent="0.2">
      <c r="B2259" s="384"/>
      <c r="C2259" s="381"/>
      <c r="D2259" s="381"/>
      <c r="E2259" s="381"/>
    </row>
    <row r="2260" spans="2:5" x14ac:dyDescent="0.2">
      <c r="B2260" s="384"/>
      <c r="C2260" s="381"/>
      <c r="D2260" s="381"/>
      <c r="E2260" s="381"/>
    </row>
    <row r="2261" spans="2:5" x14ac:dyDescent="0.2">
      <c r="B2261" s="384"/>
      <c r="C2261" s="381"/>
      <c r="D2261" s="381"/>
      <c r="E2261" s="381"/>
    </row>
    <row r="2262" spans="2:5" x14ac:dyDescent="0.2">
      <c r="B2262" s="384"/>
      <c r="C2262" s="381"/>
      <c r="D2262" s="381"/>
      <c r="E2262" s="381"/>
    </row>
    <row r="2263" spans="2:5" x14ac:dyDescent="0.2">
      <c r="B2263" s="384"/>
      <c r="C2263" s="381"/>
      <c r="D2263" s="381"/>
      <c r="E2263" s="381"/>
    </row>
    <row r="2264" spans="2:5" x14ac:dyDescent="0.2">
      <c r="B2264" s="384"/>
      <c r="C2264" s="381"/>
      <c r="D2264" s="381"/>
      <c r="E2264" s="381"/>
    </row>
    <row r="2265" spans="2:5" x14ac:dyDescent="0.2">
      <c r="B2265" s="384"/>
      <c r="C2265" s="381"/>
      <c r="D2265" s="381"/>
      <c r="E2265" s="381"/>
    </row>
    <row r="2266" spans="2:5" x14ac:dyDescent="0.2">
      <c r="B2266" s="384"/>
      <c r="C2266" s="381"/>
      <c r="D2266" s="381"/>
      <c r="E2266" s="381"/>
    </row>
    <row r="2267" spans="2:5" x14ac:dyDescent="0.2">
      <c r="B2267" s="384"/>
      <c r="C2267" s="381"/>
      <c r="D2267" s="381"/>
      <c r="E2267" s="381"/>
    </row>
    <row r="2268" spans="2:5" x14ac:dyDescent="0.2">
      <c r="B2268" s="384"/>
      <c r="C2268" s="381"/>
      <c r="D2268" s="381"/>
      <c r="E2268" s="381"/>
    </row>
    <row r="2269" spans="2:5" x14ac:dyDescent="0.2">
      <c r="B2269" s="384"/>
      <c r="C2269" s="381"/>
      <c r="D2269" s="381"/>
      <c r="E2269" s="381"/>
    </row>
    <row r="2270" spans="2:5" x14ac:dyDescent="0.2">
      <c r="B2270" s="384"/>
      <c r="C2270" s="381"/>
      <c r="D2270" s="381"/>
      <c r="E2270" s="381"/>
    </row>
    <row r="2271" spans="2:5" x14ac:dyDescent="0.2">
      <c r="B2271" s="384"/>
      <c r="C2271" s="381"/>
      <c r="D2271" s="381"/>
      <c r="E2271" s="381"/>
    </row>
    <row r="2272" spans="2:5" x14ac:dyDescent="0.2">
      <c r="B2272" s="384"/>
      <c r="C2272" s="381"/>
      <c r="D2272" s="381"/>
      <c r="E2272" s="381"/>
    </row>
    <row r="2273" spans="2:5" x14ac:dyDescent="0.2">
      <c r="B2273" s="384"/>
      <c r="C2273" s="381"/>
      <c r="D2273" s="381"/>
      <c r="E2273" s="381"/>
    </row>
    <row r="2274" spans="2:5" x14ac:dyDescent="0.2">
      <c r="B2274" s="384"/>
      <c r="C2274" s="381"/>
      <c r="D2274" s="381"/>
      <c r="E2274" s="381"/>
    </row>
    <row r="2275" spans="2:5" x14ac:dyDescent="0.2">
      <c r="B2275" s="384"/>
      <c r="C2275" s="381"/>
      <c r="D2275" s="381"/>
      <c r="E2275" s="381"/>
    </row>
    <row r="2276" spans="2:5" x14ac:dyDescent="0.2">
      <c r="B2276" s="384"/>
      <c r="C2276" s="381"/>
      <c r="D2276" s="381"/>
      <c r="E2276" s="381"/>
    </row>
    <row r="2277" spans="2:5" x14ac:dyDescent="0.2">
      <c r="B2277" s="384"/>
      <c r="C2277" s="381"/>
      <c r="D2277" s="381"/>
      <c r="E2277" s="381"/>
    </row>
    <row r="2278" spans="2:5" x14ac:dyDescent="0.2">
      <c r="B2278" s="384"/>
      <c r="C2278" s="381"/>
      <c r="D2278" s="381"/>
      <c r="E2278" s="381"/>
    </row>
    <row r="2279" spans="2:5" x14ac:dyDescent="0.2">
      <c r="B2279" s="384"/>
      <c r="C2279" s="381"/>
      <c r="D2279" s="381"/>
      <c r="E2279" s="381"/>
    </row>
    <row r="2280" spans="2:5" x14ac:dyDescent="0.2">
      <c r="B2280" s="384"/>
      <c r="C2280" s="381"/>
      <c r="D2280" s="381"/>
      <c r="E2280" s="381"/>
    </row>
    <row r="2281" spans="2:5" x14ac:dyDescent="0.2">
      <c r="B2281" s="384"/>
      <c r="C2281" s="381"/>
      <c r="D2281" s="381"/>
      <c r="E2281" s="381"/>
    </row>
    <row r="2282" spans="2:5" x14ac:dyDescent="0.2">
      <c r="B2282" s="384"/>
      <c r="C2282" s="381"/>
      <c r="D2282" s="381"/>
      <c r="E2282" s="381"/>
    </row>
    <row r="2283" spans="2:5" x14ac:dyDescent="0.2">
      <c r="B2283" s="384"/>
      <c r="C2283" s="381"/>
      <c r="D2283" s="381"/>
      <c r="E2283" s="381"/>
    </row>
    <row r="2284" spans="2:5" x14ac:dyDescent="0.2">
      <c r="B2284" s="384"/>
      <c r="C2284" s="381"/>
      <c r="D2284" s="381"/>
      <c r="E2284" s="381"/>
    </row>
    <row r="2285" spans="2:5" x14ac:dyDescent="0.2">
      <c r="B2285" s="384"/>
      <c r="C2285" s="381"/>
      <c r="D2285" s="381"/>
      <c r="E2285" s="381"/>
    </row>
    <row r="2286" spans="2:5" x14ac:dyDescent="0.2">
      <c r="B2286" s="384"/>
      <c r="C2286" s="381"/>
      <c r="D2286" s="381"/>
      <c r="E2286" s="381"/>
    </row>
    <row r="2287" spans="2:5" x14ac:dyDescent="0.2">
      <c r="B2287" s="384"/>
      <c r="C2287" s="381"/>
      <c r="D2287" s="381"/>
      <c r="E2287" s="381"/>
    </row>
    <row r="2288" spans="2:5" x14ac:dyDescent="0.2">
      <c r="B2288" s="384"/>
      <c r="C2288" s="381"/>
      <c r="D2288" s="381"/>
      <c r="E2288" s="381"/>
    </row>
    <row r="2289" spans="2:5" x14ac:dyDescent="0.2">
      <c r="B2289" s="384"/>
      <c r="C2289" s="381"/>
      <c r="D2289" s="381"/>
      <c r="E2289" s="381"/>
    </row>
    <row r="2290" spans="2:5" x14ac:dyDescent="0.2">
      <c r="B2290" s="384"/>
      <c r="C2290" s="381"/>
      <c r="D2290" s="381"/>
      <c r="E2290" s="381"/>
    </row>
    <row r="2291" spans="2:5" x14ac:dyDescent="0.2">
      <c r="B2291" s="384"/>
      <c r="C2291" s="381"/>
      <c r="D2291" s="381"/>
      <c r="E2291" s="381"/>
    </row>
    <row r="2292" spans="2:5" x14ac:dyDescent="0.2">
      <c r="B2292" s="384"/>
      <c r="C2292" s="381"/>
      <c r="D2292" s="381"/>
      <c r="E2292" s="381"/>
    </row>
    <row r="2293" spans="2:5" x14ac:dyDescent="0.2">
      <c r="B2293" s="384"/>
      <c r="C2293" s="381"/>
      <c r="D2293" s="381"/>
      <c r="E2293" s="381"/>
    </row>
    <row r="2294" spans="2:5" x14ac:dyDescent="0.2">
      <c r="B2294" s="384"/>
      <c r="C2294" s="381"/>
      <c r="D2294" s="381"/>
      <c r="E2294" s="381"/>
    </row>
    <row r="2295" spans="2:5" x14ac:dyDescent="0.2">
      <c r="B2295" s="384"/>
      <c r="C2295" s="381"/>
      <c r="D2295" s="381"/>
      <c r="E2295" s="381"/>
    </row>
    <row r="2296" spans="2:5" x14ac:dyDescent="0.2">
      <c r="B2296" s="384"/>
      <c r="C2296" s="381"/>
      <c r="D2296" s="381"/>
      <c r="E2296" s="381"/>
    </row>
    <row r="2297" spans="2:5" x14ac:dyDescent="0.2">
      <c r="B2297" s="384"/>
      <c r="C2297" s="381"/>
      <c r="D2297" s="381"/>
      <c r="E2297" s="381"/>
    </row>
    <row r="2298" spans="2:5" x14ac:dyDescent="0.2">
      <c r="B2298" s="384"/>
      <c r="C2298" s="381"/>
      <c r="D2298" s="381"/>
      <c r="E2298" s="381"/>
    </row>
    <row r="2299" spans="2:5" x14ac:dyDescent="0.2">
      <c r="B2299" s="384"/>
      <c r="C2299" s="381"/>
      <c r="D2299" s="381"/>
      <c r="E2299" s="381"/>
    </row>
    <row r="2300" spans="2:5" x14ac:dyDescent="0.2">
      <c r="B2300" s="384"/>
      <c r="C2300" s="381"/>
      <c r="D2300" s="381"/>
      <c r="E2300" s="381"/>
    </row>
    <row r="2301" spans="2:5" x14ac:dyDescent="0.2">
      <c r="B2301" s="384"/>
      <c r="C2301" s="381"/>
      <c r="D2301" s="381"/>
      <c r="E2301" s="381"/>
    </row>
    <row r="2302" spans="2:5" x14ac:dyDescent="0.2">
      <c r="B2302" s="384"/>
      <c r="C2302" s="381"/>
      <c r="D2302" s="381"/>
      <c r="E2302" s="381"/>
    </row>
    <row r="2303" spans="2:5" x14ac:dyDescent="0.2">
      <c r="B2303" s="384"/>
      <c r="C2303" s="381"/>
      <c r="D2303" s="381"/>
      <c r="E2303" s="381"/>
    </row>
    <row r="2304" spans="2:5" x14ac:dyDescent="0.2">
      <c r="B2304" s="384"/>
      <c r="C2304" s="381"/>
      <c r="D2304" s="381"/>
      <c r="E2304" s="381"/>
    </row>
    <row r="2305" spans="2:5" x14ac:dyDescent="0.2">
      <c r="B2305" s="384"/>
      <c r="C2305" s="381"/>
      <c r="D2305" s="381"/>
      <c r="E2305" s="381"/>
    </row>
    <row r="2306" spans="2:5" x14ac:dyDescent="0.2">
      <c r="B2306" s="384"/>
      <c r="C2306" s="381"/>
      <c r="D2306" s="381"/>
      <c r="E2306" s="381"/>
    </row>
    <row r="2307" spans="2:5" x14ac:dyDescent="0.2">
      <c r="B2307" s="384"/>
      <c r="C2307" s="381"/>
      <c r="D2307" s="381"/>
      <c r="E2307" s="381"/>
    </row>
    <row r="2308" spans="2:5" x14ac:dyDescent="0.2">
      <c r="B2308" s="384"/>
      <c r="C2308" s="381"/>
      <c r="D2308" s="381"/>
      <c r="E2308" s="381"/>
    </row>
    <row r="2309" spans="2:5" x14ac:dyDescent="0.2">
      <c r="B2309" s="384"/>
      <c r="C2309" s="381"/>
      <c r="D2309" s="381"/>
      <c r="E2309" s="381"/>
    </row>
    <row r="2310" spans="2:5" x14ac:dyDescent="0.2">
      <c r="B2310" s="384"/>
      <c r="C2310" s="381"/>
      <c r="D2310" s="381"/>
      <c r="E2310" s="381"/>
    </row>
    <row r="2311" spans="2:5" x14ac:dyDescent="0.2">
      <c r="B2311" s="384"/>
      <c r="C2311" s="381"/>
      <c r="D2311" s="381"/>
      <c r="E2311" s="381"/>
    </row>
    <row r="2312" spans="2:5" x14ac:dyDescent="0.2">
      <c r="B2312" s="384"/>
      <c r="C2312" s="381"/>
      <c r="D2312" s="381"/>
      <c r="E2312" s="381"/>
    </row>
    <row r="2313" spans="2:5" x14ac:dyDescent="0.2">
      <c r="B2313" s="384"/>
      <c r="C2313" s="381"/>
      <c r="D2313" s="381"/>
      <c r="E2313" s="381"/>
    </row>
    <row r="2314" spans="2:5" x14ac:dyDescent="0.2">
      <c r="B2314" s="384"/>
      <c r="C2314" s="381"/>
      <c r="D2314" s="381"/>
      <c r="E2314" s="381"/>
    </row>
    <row r="2315" spans="2:5" x14ac:dyDescent="0.2">
      <c r="B2315" s="384"/>
      <c r="C2315" s="381"/>
      <c r="D2315" s="381"/>
      <c r="E2315" s="381"/>
    </row>
    <row r="2316" spans="2:5" x14ac:dyDescent="0.2">
      <c r="B2316" s="384"/>
      <c r="C2316" s="381"/>
      <c r="D2316" s="381"/>
      <c r="E2316" s="381"/>
    </row>
    <row r="2317" spans="2:5" x14ac:dyDescent="0.2">
      <c r="B2317" s="384"/>
      <c r="C2317" s="381"/>
      <c r="D2317" s="381"/>
      <c r="E2317" s="381"/>
    </row>
    <row r="2318" spans="2:5" x14ac:dyDescent="0.2">
      <c r="B2318" s="384"/>
      <c r="C2318" s="381"/>
      <c r="D2318" s="381"/>
      <c r="E2318" s="381"/>
    </row>
    <row r="2319" spans="2:5" x14ac:dyDescent="0.2">
      <c r="B2319" s="384"/>
      <c r="C2319" s="381"/>
      <c r="D2319" s="381"/>
      <c r="E2319" s="381"/>
    </row>
    <row r="2320" spans="2:5" x14ac:dyDescent="0.2">
      <c r="B2320" s="384"/>
      <c r="C2320" s="381"/>
      <c r="D2320" s="381"/>
      <c r="E2320" s="381"/>
    </row>
    <row r="2321" spans="2:5" x14ac:dyDescent="0.2">
      <c r="B2321" s="384"/>
      <c r="C2321" s="381"/>
      <c r="D2321" s="381"/>
      <c r="E2321" s="381"/>
    </row>
    <row r="2322" spans="2:5" x14ac:dyDescent="0.2">
      <c r="B2322" s="384"/>
      <c r="C2322" s="381"/>
      <c r="D2322" s="381"/>
      <c r="E2322" s="381"/>
    </row>
    <row r="2323" spans="2:5" x14ac:dyDescent="0.2">
      <c r="B2323" s="384"/>
      <c r="C2323" s="381"/>
      <c r="D2323" s="381"/>
      <c r="E2323" s="381"/>
    </row>
    <row r="2324" spans="2:5" x14ac:dyDescent="0.2">
      <c r="B2324" s="384"/>
      <c r="C2324" s="381"/>
      <c r="D2324" s="381"/>
      <c r="E2324" s="381"/>
    </row>
    <row r="2325" spans="2:5" x14ac:dyDescent="0.2">
      <c r="B2325" s="384"/>
      <c r="C2325" s="381"/>
      <c r="D2325" s="381"/>
      <c r="E2325" s="381"/>
    </row>
    <row r="2326" spans="2:5" x14ac:dyDescent="0.2">
      <c r="B2326" s="384"/>
      <c r="C2326" s="381"/>
      <c r="D2326" s="381"/>
      <c r="E2326" s="381"/>
    </row>
    <row r="2327" spans="2:5" x14ac:dyDescent="0.2">
      <c r="B2327" s="384"/>
      <c r="C2327" s="381"/>
      <c r="D2327" s="381"/>
      <c r="E2327" s="381"/>
    </row>
    <row r="2328" spans="2:5" x14ac:dyDescent="0.2">
      <c r="B2328" s="384"/>
      <c r="C2328" s="381"/>
      <c r="D2328" s="381"/>
      <c r="E2328" s="381"/>
    </row>
    <row r="2329" spans="2:5" x14ac:dyDescent="0.2">
      <c r="B2329" s="384"/>
      <c r="C2329" s="381"/>
      <c r="D2329" s="381"/>
      <c r="E2329" s="381"/>
    </row>
    <row r="2330" spans="2:5" x14ac:dyDescent="0.2">
      <c r="B2330" s="384"/>
      <c r="C2330" s="381"/>
      <c r="D2330" s="381"/>
      <c r="E2330" s="381"/>
    </row>
    <row r="2331" spans="2:5" x14ac:dyDescent="0.2">
      <c r="B2331" s="384"/>
      <c r="C2331" s="381"/>
      <c r="D2331" s="381"/>
      <c r="E2331" s="381"/>
    </row>
    <row r="2332" spans="2:5" x14ac:dyDescent="0.2">
      <c r="B2332" s="384"/>
      <c r="C2332" s="381"/>
      <c r="D2332" s="381"/>
      <c r="E2332" s="381"/>
    </row>
    <row r="2333" spans="2:5" x14ac:dyDescent="0.2">
      <c r="B2333" s="384"/>
      <c r="C2333" s="381"/>
      <c r="D2333" s="381"/>
      <c r="E2333" s="381"/>
    </row>
    <row r="2334" spans="2:5" x14ac:dyDescent="0.2">
      <c r="B2334" s="384"/>
      <c r="C2334" s="381"/>
      <c r="D2334" s="381"/>
      <c r="E2334" s="381"/>
    </row>
    <row r="2335" spans="2:5" x14ac:dyDescent="0.2">
      <c r="B2335" s="384"/>
      <c r="C2335" s="381"/>
      <c r="D2335" s="381"/>
      <c r="E2335" s="381"/>
    </row>
    <row r="2336" spans="2:5" x14ac:dyDescent="0.2">
      <c r="B2336" s="384"/>
      <c r="C2336" s="381"/>
      <c r="D2336" s="381"/>
      <c r="E2336" s="381"/>
    </row>
    <row r="2337" spans="2:5" x14ac:dyDescent="0.2">
      <c r="B2337" s="384"/>
      <c r="C2337" s="381"/>
      <c r="D2337" s="381"/>
      <c r="E2337" s="381"/>
    </row>
    <row r="2338" spans="2:5" x14ac:dyDescent="0.2">
      <c r="B2338" s="384"/>
      <c r="C2338" s="381"/>
      <c r="D2338" s="381"/>
      <c r="E2338" s="381"/>
    </row>
    <row r="2339" spans="2:5" x14ac:dyDescent="0.2">
      <c r="B2339" s="384"/>
      <c r="C2339" s="381"/>
      <c r="D2339" s="381"/>
      <c r="E2339" s="381"/>
    </row>
    <row r="2340" spans="2:5" x14ac:dyDescent="0.2">
      <c r="B2340" s="384"/>
      <c r="C2340" s="381"/>
      <c r="D2340" s="381"/>
      <c r="E2340" s="381"/>
    </row>
    <row r="2341" spans="2:5" x14ac:dyDescent="0.2">
      <c r="B2341" s="384"/>
      <c r="C2341" s="381"/>
      <c r="D2341" s="381"/>
      <c r="E2341" s="381"/>
    </row>
    <row r="2342" spans="2:5" x14ac:dyDescent="0.2">
      <c r="B2342" s="384"/>
      <c r="C2342" s="381"/>
      <c r="D2342" s="381"/>
      <c r="E2342" s="381"/>
    </row>
    <row r="2343" spans="2:5" x14ac:dyDescent="0.2">
      <c r="B2343" s="384"/>
      <c r="C2343" s="381"/>
      <c r="D2343" s="381"/>
      <c r="E2343" s="381"/>
    </row>
    <row r="2344" spans="2:5" x14ac:dyDescent="0.2">
      <c r="B2344" s="384"/>
      <c r="C2344" s="381"/>
      <c r="D2344" s="381"/>
      <c r="E2344" s="381"/>
    </row>
    <row r="2345" spans="2:5" x14ac:dyDescent="0.2">
      <c r="B2345" s="384"/>
      <c r="C2345" s="381"/>
      <c r="D2345" s="381"/>
      <c r="E2345" s="381"/>
    </row>
    <row r="2346" spans="2:5" x14ac:dyDescent="0.2">
      <c r="B2346" s="384"/>
      <c r="C2346" s="381"/>
      <c r="D2346" s="381"/>
      <c r="E2346" s="381"/>
    </row>
    <row r="2347" spans="2:5" x14ac:dyDescent="0.2">
      <c r="B2347" s="384"/>
      <c r="C2347" s="381"/>
      <c r="D2347" s="381"/>
      <c r="E2347" s="381"/>
    </row>
    <row r="2348" spans="2:5" x14ac:dyDescent="0.2">
      <c r="B2348" s="384"/>
      <c r="C2348" s="381"/>
      <c r="D2348" s="381"/>
      <c r="E2348" s="381"/>
    </row>
    <row r="2349" spans="2:5" x14ac:dyDescent="0.2">
      <c r="B2349" s="384"/>
      <c r="C2349" s="381"/>
      <c r="D2349" s="381"/>
      <c r="E2349" s="381"/>
    </row>
    <row r="2350" spans="2:5" x14ac:dyDescent="0.2">
      <c r="B2350" s="384"/>
      <c r="C2350" s="381"/>
      <c r="D2350" s="381"/>
      <c r="E2350" s="381"/>
    </row>
    <row r="2351" spans="2:5" x14ac:dyDescent="0.2">
      <c r="B2351" s="384"/>
      <c r="C2351" s="381"/>
      <c r="D2351" s="381"/>
      <c r="E2351" s="381"/>
    </row>
    <row r="2352" spans="2:5" x14ac:dyDescent="0.2">
      <c r="B2352" s="384"/>
      <c r="C2352" s="381"/>
      <c r="D2352" s="381"/>
      <c r="E2352" s="381"/>
    </row>
    <row r="2353" spans="2:5" x14ac:dyDescent="0.2">
      <c r="B2353" s="384"/>
      <c r="C2353" s="381"/>
      <c r="D2353" s="381"/>
      <c r="E2353" s="381"/>
    </row>
    <row r="2354" spans="2:5" x14ac:dyDescent="0.2">
      <c r="B2354" s="384"/>
      <c r="C2354" s="381"/>
      <c r="D2354" s="381"/>
      <c r="E2354" s="381"/>
    </row>
    <row r="2355" spans="2:5" x14ac:dyDescent="0.2">
      <c r="B2355" s="384"/>
      <c r="C2355" s="381"/>
      <c r="D2355" s="381"/>
      <c r="E2355" s="381"/>
    </row>
    <row r="2356" spans="2:5" x14ac:dyDescent="0.2">
      <c r="B2356" s="384"/>
      <c r="C2356" s="381"/>
      <c r="D2356" s="381"/>
      <c r="E2356" s="381"/>
    </row>
    <row r="2357" spans="2:5" x14ac:dyDescent="0.2">
      <c r="B2357" s="384"/>
      <c r="C2357" s="381"/>
      <c r="D2357" s="381"/>
      <c r="E2357" s="381"/>
    </row>
    <row r="2358" spans="2:5" x14ac:dyDescent="0.2">
      <c r="B2358" s="384"/>
      <c r="C2358" s="381"/>
      <c r="D2358" s="381"/>
      <c r="E2358" s="381"/>
    </row>
    <row r="2359" spans="2:5" x14ac:dyDescent="0.2">
      <c r="B2359" s="384"/>
      <c r="C2359" s="381"/>
      <c r="D2359" s="381"/>
      <c r="E2359" s="381"/>
    </row>
    <row r="2360" spans="2:5" x14ac:dyDescent="0.2">
      <c r="B2360" s="384"/>
      <c r="C2360" s="381"/>
      <c r="D2360" s="381"/>
      <c r="E2360" s="381"/>
    </row>
    <row r="2361" spans="2:5" x14ac:dyDescent="0.2">
      <c r="B2361" s="384"/>
      <c r="C2361" s="381"/>
      <c r="D2361" s="381"/>
      <c r="E2361" s="381"/>
    </row>
    <row r="2362" spans="2:5" x14ac:dyDescent="0.2">
      <c r="B2362" s="384"/>
      <c r="C2362" s="381"/>
      <c r="D2362" s="381"/>
      <c r="E2362" s="381"/>
    </row>
    <row r="2363" spans="2:5" x14ac:dyDescent="0.2">
      <c r="B2363" s="384"/>
      <c r="C2363" s="381"/>
      <c r="D2363" s="381"/>
      <c r="E2363" s="381"/>
    </row>
    <row r="2364" spans="2:5" x14ac:dyDescent="0.2">
      <c r="B2364" s="384"/>
      <c r="C2364" s="381"/>
      <c r="D2364" s="381"/>
      <c r="E2364" s="381"/>
    </row>
    <row r="2365" spans="2:5" x14ac:dyDescent="0.2">
      <c r="B2365" s="384"/>
      <c r="C2365" s="381"/>
      <c r="D2365" s="381"/>
      <c r="E2365" s="381"/>
    </row>
    <row r="2366" spans="2:5" x14ac:dyDescent="0.2">
      <c r="B2366" s="384"/>
      <c r="C2366" s="381"/>
      <c r="D2366" s="381"/>
      <c r="E2366" s="381"/>
    </row>
    <row r="2367" spans="2:5" x14ac:dyDescent="0.2">
      <c r="B2367" s="384"/>
      <c r="C2367" s="381"/>
      <c r="D2367" s="381"/>
      <c r="E2367" s="381"/>
    </row>
    <row r="2368" spans="2:5" x14ac:dyDescent="0.2">
      <c r="B2368" s="384"/>
      <c r="C2368" s="381"/>
      <c r="D2368" s="381"/>
      <c r="E2368" s="381"/>
    </row>
    <row r="2369" spans="2:5" x14ac:dyDescent="0.2">
      <c r="B2369" s="384"/>
      <c r="C2369" s="381"/>
      <c r="D2369" s="381"/>
      <c r="E2369" s="381"/>
    </row>
    <row r="2370" spans="2:5" x14ac:dyDescent="0.2">
      <c r="B2370" s="384"/>
      <c r="C2370" s="381"/>
      <c r="D2370" s="381"/>
      <c r="E2370" s="381"/>
    </row>
    <row r="2371" spans="2:5" x14ac:dyDescent="0.2">
      <c r="B2371" s="384"/>
      <c r="C2371" s="381"/>
      <c r="D2371" s="381"/>
      <c r="E2371" s="381"/>
    </row>
    <row r="2372" spans="2:5" x14ac:dyDescent="0.2">
      <c r="B2372" s="384"/>
      <c r="C2372" s="381"/>
      <c r="D2372" s="381"/>
      <c r="E2372" s="381"/>
    </row>
    <row r="2373" spans="2:5" x14ac:dyDescent="0.2">
      <c r="B2373" s="384"/>
      <c r="C2373" s="381"/>
      <c r="D2373" s="381"/>
      <c r="E2373" s="381"/>
    </row>
    <row r="2374" spans="2:5" x14ac:dyDescent="0.2">
      <c r="B2374" s="384"/>
      <c r="C2374" s="381"/>
      <c r="D2374" s="381"/>
      <c r="E2374" s="381"/>
    </row>
    <row r="2375" spans="2:5" x14ac:dyDescent="0.2">
      <c r="B2375" s="384"/>
      <c r="C2375" s="381"/>
      <c r="D2375" s="381"/>
      <c r="E2375" s="381"/>
    </row>
    <row r="2376" spans="2:5" x14ac:dyDescent="0.2">
      <c r="B2376" s="384"/>
      <c r="C2376" s="381"/>
      <c r="D2376" s="381"/>
      <c r="E2376" s="381"/>
    </row>
    <row r="2377" spans="2:5" x14ac:dyDescent="0.2">
      <c r="B2377" s="384"/>
      <c r="C2377" s="381"/>
      <c r="D2377" s="381"/>
      <c r="E2377" s="381"/>
    </row>
    <row r="2378" spans="2:5" x14ac:dyDescent="0.2">
      <c r="B2378" s="384"/>
      <c r="C2378" s="381"/>
      <c r="D2378" s="381"/>
      <c r="E2378" s="381"/>
    </row>
    <row r="2379" spans="2:5" x14ac:dyDescent="0.2">
      <c r="B2379" s="384"/>
      <c r="C2379" s="381"/>
      <c r="D2379" s="381"/>
      <c r="E2379" s="381"/>
    </row>
    <row r="2380" spans="2:5" x14ac:dyDescent="0.2">
      <c r="B2380" s="384"/>
      <c r="C2380" s="381"/>
      <c r="D2380" s="381"/>
      <c r="E2380" s="381"/>
    </row>
    <row r="2381" spans="2:5" x14ac:dyDescent="0.2">
      <c r="B2381" s="384"/>
      <c r="C2381" s="381"/>
      <c r="D2381" s="381"/>
      <c r="E2381" s="381"/>
    </row>
    <row r="2382" spans="2:5" x14ac:dyDescent="0.2">
      <c r="B2382" s="384"/>
      <c r="C2382" s="381"/>
      <c r="D2382" s="381"/>
      <c r="E2382" s="381"/>
    </row>
    <row r="2383" spans="2:5" x14ac:dyDescent="0.2">
      <c r="B2383" s="384"/>
      <c r="C2383" s="381"/>
      <c r="D2383" s="381"/>
      <c r="E2383" s="381"/>
    </row>
    <row r="2384" spans="2:5" x14ac:dyDescent="0.2">
      <c r="B2384" s="384"/>
      <c r="C2384" s="381"/>
      <c r="D2384" s="381"/>
      <c r="E2384" s="381"/>
    </row>
    <row r="2385" spans="2:5" x14ac:dyDescent="0.2">
      <c r="B2385" s="384"/>
      <c r="C2385" s="381"/>
      <c r="D2385" s="381"/>
      <c r="E2385" s="381"/>
    </row>
    <row r="2386" spans="2:5" x14ac:dyDescent="0.2">
      <c r="B2386" s="384"/>
      <c r="C2386" s="381"/>
      <c r="D2386" s="381"/>
      <c r="E2386" s="381"/>
    </row>
    <row r="2387" spans="2:5" x14ac:dyDescent="0.2">
      <c r="B2387" s="384"/>
      <c r="C2387" s="381"/>
      <c r="D2387" s="381"/>
      <c r="E2387" s="381"/>
    </row>
    <row r="2388" spans="2:5" x14ac:dyDescent="0.2">
      <c r="B2388" s="384"/>
      <c r="C2388" s="381"/>
      <c r="D2388" s="381"/>
      <c r="E2388" s="381"/>
    </row>
    <row r="2389" spans="2:5" x14ac:dyDescent="0.2">
      <c r="B2389" s="384"/>
      <c r="C2389" s="381"/>
      <c r="D2389" s="381"/>
      <c r="E2389" s="381"/>
    </row>
    <row r="2390" spans="2:5" x14ac:dyDescent="0.2">
      <c r="B2390" s="384"/>
      <c r="C2390" s="381"/>
      <c r="D2390" s="381"/>
      <c r="E2390" s="381"/>
    </row>
    <row r="2391" spans="2:5" x14ac:dyDescent="0.2">
      <c r="B2391" s="384"/>
      <c r="C2391" s="381"/>
      <c r="D2391" s="381"/>
      <c r="E2391" s="381"/>
    </row>
    <row r="2392" spans="2:5" x14ac:dyDescent="0.2">
      <c r="B2392" s="384"/>
      <c r="C2392" s="381"/>
      <c r="D2392" s="381"/>
      <c r="E2392" s="381"/>
    </row>
    <row r="2393" spans="2:5" x14ac:dyDescent="0.2">
      <c r="B2393" s="384"/>
      <c r="C2393" s="381"/>
      <c r="D2393" s="381"/>
      <c r="E2393" s="381"/>
    </row>
    <row r="2394" spans="2:5" x14ac:dyDescent="0.2">
      <c r="B2394" s="384"/>
      <c r="C2394" s="381"/>
      <c r="D2394" s="381"/>
      <c r="E2394" s="381"/>
    </row>
    <row r="2395" spans="2:5" x14ac:dyDescent="0.2">
      <c r="B2395" s="384"/>
      <c r="C2395" s="381"/>
      <c r="D2395" s="381"/>
      <c r="E2395" s="381"/>
    </row>
    <row r="2396" spans="2:5" x14ac:dyDescent="0.2">
      <c r="B2396" s="384"/>
      <c r="C2396" s="381"/>
      <c r="D2396" s="381"/>
      <c r="E2396" s="381"/>
    </row>
    <row r="2397" spans="2:5" x14ac:dyDescent="0.2">
      <c r="B2397" s="384"/>
      <c r="C2397" s="381"/>
      <c r="D2397" s="381"/>
      <c r="E2397" s="381"/>
    </row>
    <row r="2398" spans="2:5" x14ac:dyDescent="0.2">
      <c r="B2398" s="384"/>
      <c r="C2398" s="381"/>
      <c r="D2398" s="381"/>
      <c r="E2398" s="381"/>
    </row>
    <row r="2399" spans="2:5" x14ac:dyDescent="0.2">
      <c r="B2399" s="384"/>
      <c r="C2399" s="381"/>
      <c r="D2399" s="381"/>
      <c r="E2399" s="381"/>
    </row>
    <row r="2400" spans="2:5" x14ac:dyDescent="0.2">
      <c r="B2400" s="384"/>
      <c r="C2400" s="381"/>
      <c r="D2400" s="381"/>
      <c r="E2400" s="381"/>
    </row>
    <row r="2401" spans="2:5" x14ac:dyDescent="0.2">
      <c r="B2401" s="384"/>
      <c r="C2401" s="381"/>
      <c r="D2401" s="381"/>
      <c r="E2401" s="381"/>
    </row>
    <row r="2402" spans="2:5" x14ac:dyDescent="0.2">
      <c r="B2402" s="384"/>
      <c r="C2402" s="381"/>
      <c r="D2402" s="381"/>
      <c r="E2402" s="381"/>
    </row>
    <row r="2403" spans="2:5" x14ac:dyDescent="0.2">
      <c r="B2403" s="384"/>
      <c r="C2403" s="381"/>
      <c r="D2403" s="381"/>
      <c r="E2403" s="381"/>
    </row>
    <row r="2404" spans="2:5" x14ac:dyDescent="0.2">
      <c r="B2404" s="384"/>
      <c r="C2404" s="381"/>
      <c r="D2404" s="381"/>
      <c r="E2404" s="381"/>
    </row>
    <row r="2405" spans="2:5" x14ac:dyDescent="0.2">
      <c r="B2405" s="384"/>
      <c r="C2405" s="381"/>
      <c r="D2405" s="381"/>
      <c r="E2405" s="381"/>
    </row>
    <row r="2406" spans="2:5" x14ac:dyDescent="0.2">
      <c r="B2406" s="384"/>
      <c r="C2406" s="381"/>
      <c r="D2406" s="381"/>
      <c r="E2406" s="381"/>
    </row>
    <row r="2407" spans="2:5" x14ac:dyDescent="0.2">
      <c r="B2407" s="384"/>
      <c r="C2407" s="381"/>
      <c r="D2407" s="381"/>
      <c r="E2407" s="381"/>
    </row>
    <row r="2408" spans="2:5" x14ac:dyDescent="0.2">
      <c r="B2408" s="384"/>
      <c r="C2408" s="381"/>
      <c r="D2408" s="381"/>
      <c r="E2408" s="381"/>
    </row>
    <row r="2409" spans="2:5" x14ac:dyDescent="0.2">
      <c r="B2409" s="384"/>
      <c r="C2409" s="381"/>
      <c r="D2409" s="381"/>
      <c r="E2409" s="381"/>
    </row>
    <row r="2410" spans="2:5" x14ac:dyDescent="0.2">
      <c r="B2410" s="384"/>
      <c r="C2410" s="381"/>
      <c r="D2410" s="381"/>
      <c r="E2410" s="381"/>
    </row>
    <row r="2411" spans="2:5" x14ac:dyDescent="0.2">
      <c r="B2411" s="384"/>
      <c r="C2411" s="381"/>
      <c r="D2411" s="381"/>
      <c r="E2411" s="381"/>
    </row>
    <row r="2412" spans="2:5" x14ac:dyDescent="0.2">
      <c r="B2412" s="384"/>
      <c r="C2412" s="381"/>
      <c r="D2412" s="381"/>
      <c r="E2412" s="381"/>
    </row>
    <row r="2413" spans="2:5" x14ac:dyDescent="0.2">
      <c r="B2413" s="384"/>
      <c r="C2413" s="381"/>
      <c r="D2413" s="381"/>
      <c r="E2413" s="381"/>
    </row>
    <row r="2414" spans="2:5" x14ac:dyDescent="0.2">
      <c r="B2414" s="384"/>
      <c r="C2414" s="381"/>
      <c r="D2414" s="381"/>
      <c r="E2414" s="381"/>
    </row>
    <row r="2415" spans="2:5" x14ac:dyDescent="0.2">
      <c r="B2415" s="384"/>
      <c r="C2415" s="381"/>
      <c r="D2415" s="381"/>
      <c r="E2415" s="381"/>
    </row>
    <row r="2416" spans="2:5" x14ac:dyDescent="0.2">
      <c r="B2416" s="384"/>
      <c r="C2416" s="381"/>
      <c r="D2416" s="381"/>
      <c r="E2416" s="381"/>
    </row>
    <row r="2417" spans="2:5" x14ac:dyDescent="0.2">
      <c r="B2417" s="384"/>
      <c r="C2417" s="381"/>
      <c r="D2417" s="381"/>
      <c r="E2417" s="381"/>
    </row>
    <row r="2418" spans="2:5" x14ac:dyDescent="0.2">
      <c r="B2418" s="384"/>
      <c r="C2418" s="381"/>
      <c r="D2418" s="381"/>
      <c r="E2418" s="381"/>
    </row>
    <row r="2419" spans="2:5" x14ac:dyDescent="0.2">
      <c r="B2419" s="384"/>
      <c r="C2419" s="381"/>
      <c r="D2419" s="381"/>
      <c r="E2419" s="381"/>
    </row>
    <row r="2420" spans="2:5" x14ac:dyDescent="0.2">
      <c r="B2420" s="384"/>
      <c r="C2420" s="381"/>
      <c r="D2420" s="381"/>
      <c r="E2420" s="381"/>
    </row>
    <row r="2421" spans="2:5" x14ac:dyDescent="0.2">
      <c r="B2421" s="384"/>
      <c r="C2421" s="381"/>
      <c r="D2421" s="381"/>
      <c r="E2421" s="381"/>
    </row>
    <row r="2422" spans="2:5" x14ac:dyDescent="0.2">
      <c r="B2422" s="384"/>
      <c r="C2422" s="381"/>
      <c r="D2422" s="381"/>
      <c r="E2422" s="381"/>
    </row>
    <row r="2423" spans="2:5" x14ac:dyDescent="0.2">
      <c r="B2423" s="384"/>
      <c r="C2423" s="381"/>
      <c r="D2423" s="381"/>
      <c r="E2423" s="381"/>
    </row>
    <row r="2424" spans="2:5" x14ac:dyDescent="0.2">
      <c r="B2424" s="384"/>
      <c r="C2424" s="381"/>
      <c r="D2424" s="381"/>
      <c r="E2424" s="381"/>
    </row>
    <row r="2425" spans="2:5" x14ac:dyDescent="0.2">
      <c r="B2425" s="384"/>
      <c r="C2425" s="381"/>
      <c r="D2425" s="381"/>
      <c r="E2425" s="381"/>
    </row>
    <row r="2426" spans="2:5" x14ac:dyDescent="0.2">
      <c r="B2426" s="384"/>
      <c r="C2426" s="381"/>
      <c r="D2426" s="381"/>
      <c r="E2426" s="381"/>
    </row>
    <row r="2427" spans="2:5" x14ac:dyDescent="0.2">
      <c r="B2427" s="384"/>
      <c r="C2427" s="381"/>
      <c r="D2427" s="381"/>
      <c r="E2427" s="381"/>
    </row>
    <row r="2428" spans="2:5" x14ac:dyDescent="0.2">
      <c r="B2428" s="384"/>
      <c r="C2428" s="381"/>
      <c r="D2428" s="381"/>
      <c r="E2428" s="381"/>
    </row>
    <row r="2429" spans="2:5" x14ac:dyDescent="0.2">
      <c r="B2429" s="384"/>
      <c r="C2429" s="381"/>
      <c r="D2429" s="381"/>
      <c r="E2429" s="381"/>
    </row>
    <row r="2430" spans="2:5" x14ac:dyDescent="0.2">
      <c r="B2430" s="384"/>
      <c r="C2430" s="381"/>
      <c r="D2430" s="381"/>
      <c r="E2430" s="381"/>
    </row>
    <row r="2431" spans="2:5" x14ac:dyDescent="0.2">
      <c r="B2431" s="384"/>
      <c r="C2431" s="381"/>
      <c r="D2431" s="381"/>
      <c r="E2431" s="381"/>
    </row>
    <row r="2432" spans="2:5" x14ac:dyDescent="0.2">
      <c r="B2432" s="384"/>
      <c r="C2432" s="381"/>
      <c r="D2432" s="381"/>
      <c r="E2432" s="381"/>
    </row>
    <row r="2433" spans="2:5" x14ac:dyDescent="0.2">
      <c r="B2433" s="384"/>
      <c r="C2433" s="381"/>
      <c r="D2433" s="381"/>
      <c r="E2433" s="381"/>
    </row>
    <row r="2434" spans="2:5" x14ac:dyDescent="0.2">
      <c r="B2434" s="384"/>
      <c r="C2434" s="381"/>
      <c r="D2434" s="381"/>
      <c r="E2434" s="381"/>
    </row>
    <row r="2435" spans="2:5" x14ac:dyDescent="0.2">
      <c r="B2435" s="384"/>
      <c r="C2435" s="381"/>
      <c r="D2435" s="381"/>
      <c r="E2435" s="381"/>
    </row>
    <row r="2436" spans="2:5" x14ac:dyDescent="0.2">
      <c r="B2436" s="384"/>
      <c r="C2436" s="381"/>
      <c r="D2436" s="381"/>
      <c r="E2436" s="381"/>
    </row>
    <row r="2437" spans="2:5" x14ac:dyDescent="0.2">
      <c r="B2437" s="384"/>
      <c r="C2437" s="381"/>
      <c r="D2437" s="381"/>
      <c r="E2437" s="381"/>
    </row>
    <row r="2438" spans="2:5" x14ac:dyDescent="0.2">
      <c r="B2438" s="384"/>
      <c r="C2438" s="381"/>
      <c r="D2438" s="381"/>
      <c r="E2438" s="381"/>
    </row>
    <row r="2439" spans="2:5" x14ac:dyDescent="0.2">
      <c r="B2439" s="384"/>
      <c r="C2439" s="381"/>
      <c r="D2439" s="381"/>
      <c r="E2439" s="381"/>
    </row>
    <row r="2440" spans="2:5" x14ac:dyDescent="0.2">
      <c r="B2440" s="384"/>
      <c r="C2440" s="381"/>
      <c r="D2440" s="381"/>
      <c r="E2440" s="381"/>
    </row>
    <row r="2441" spans="2:5" x14ac:dyDescent="0.2">
      <c r="B2441" s="384"/>
      <c r="C2441" s="381"/>
      <c r="D2441" s="381"/>
      <c r="E2441" s="381"/>
    </row>
    <row r="2442" spans="2:5" x14ac:dyDescent="0.2">
      <c r="B2442" s="384"/>
      <c r="C2442" s="381"/>
      <c r="D2442" s="381"/>
      <c r="E2442" s="381"/>
    </row>
    <row r="2443" spans="2:5" x14ac:dyDescent="0.2">
      <c r="B2443" s="384"/>
      <c r="C2443" s="381"/>
      <c r="D2443" s="381"/>
      <c r="E2443" s="381"/>
    </row>
    <row r="2444" spans="2:5" x14ac:dyDescent="0.2">
      <c r="B2444" s="384"/>
      <c r="C2444" s="381"/>
      <c r="D2444" s="381"/>
      <c r="E2444" s="381"/>
    </row>
    <row r="2445" spans="2:5" x14ac:dyDescent="0.2">
      <c r="B2445" s="384"/>
      <c r="C2445" s="381"/>
      <c r="D2445" s="381"/>
      <c r="E2445" s="381"/>
    </row>
    <row r="2446" spans="2:5" x14ac:dyDescent="0.2">
      <c r="B2446" s="384"/>
      <c r="C2446" s="381"/>
      <c r="D2446" s="381"/>
      <c r="E2446" s="381"/>
    </row>
    <row r="2447" spans="2:5" x14ac:dyDescent="0.2">
      <c r="B2447" s="384"/>
      <c r="C2447" s="381"/>
      <c r="D2447" s="381"/>
      <c r="E2447" s="381"/>
    </row>
    <row r="2448" spans="2:5" x14ac:dyDescent="0.2">
      <c r="B2448" s="384"/>
      <c r="C2448" s="381"/>
      <c r="D2448" s="381"/>
      <c r="E2448" s="381"/>
    </row>
    <row r="2449" spans="2:5" x14ac:dyDescent="0.2">
      <c r="B2449" s="384"/>
      <c r="C2449" s="381"/>
      <c r="D2449" s="381"/>
      <c r="E2449" s="381"/>
    </row>
    <row r="2450" spans="2:5" x14ac:dyDescent="0.2">
      <c r="B2450" s="384"/>
      <c r="C2450" s="381"/>
      <c r="D2450" s="381"/>
      <c r="E2450" s="381"/>
    </row>
    <row r="2451" spans="2:5" x14ac:dyDescent="0.2">
      <c r="B2451" s="384"/>
      <c r="C2451" s="381"/>
      <c r="D2451" s="381"/>
      <c r="E2451" s="381"/>
    </row>
    <row r="2452" spans="2:5" x14ac:dyDescent="0.2">
      <c r="B2452" s="384"/>
      <c r="C2452" s="381"/>
      <c r="D2452" s="381"/>
      <c r="E2452" s="381"/>
    </row>
    <row r="2453" spans="2:5" x14ac:dyDescent="0.2">
      <c r="B2453" s="384"/>
      <c r="C2453" s="381"/>
      <c r="D2453" s="381"/>
      <c r="E2453" s="381"/>
    </row>
    <row r="2454" spans="2:5" x14ac:dyDescent="0.2">
      <c r="B2454" s="384"/>
      <c r="C2454" s="381"/>
      <c r="D2454" s="381"/>
      <c r="E2454" s="381"/>
    </row>
    <row r="2455" spans="2:5" x14ac:dyDescent="0.2">
      <c r="B2455" s="384"/>
      <c r="C2455" s="381"/>
      <c r="D2455" s="381"/>
      <c r="E2455" s="381"/>
    </row>
    <row r="2456" spans="2:5" x14ac:dyDescent="0.2">
      <c r="B2456" s="384"/>
      <c r="C2456" s="381"/>
      <c r="D2456" s="381"/>
      <c r="E2456" s="381"/>
    </row>
    <row r="2457" spans="2:5" x14ac:dyDescent="0.2">
      <c r="B2457" s="384"/>
      <c r="C2457" s="381"/>
      <c r="D2457" s="381"/>
      <c r="E2457" s="381"/>
    </row>
    <row r="2458" spans="2:5" x14ac:dyDescent="0.2">
      <c r="B2458" s="384"/>
      <c r="C2458" s="381"/>
      <c r="D2458" s="381"/>
      <c r="E2458" s="381"/>
    </row>
    <row r="2459" spans="2:5" x14ac:dyDescent="0.2">
      <c r="B2459" s="384"/>
      <c r="C2459" s="381"/>
      <c r="D2459" s="381"/>
      <c r="E2459" s="381"/>
    </row>
    <row r="2460" spans="2:5" x14ac:dyDescent="0.2">
      <c r="B2460" s="384"/>
      <c r="C2460" s="381"/>
      <c r="D2460" s="381"/>
      <c r="E2460" s="381"/>
    </row>
    <row r="2461" spans="2:5" x14ac:dyDescent="0.2">
      <c r="B2461" s="384"/>
      <c r="C2461" s="381"/>
      <c r="D2461" s="381"/>
      <c r="E2461" s="381"/>
    </row>
    <row r="2462" spans="2:5" x14ac:dyDescent="0.2">
      <c r="B2462" s="384"/>
      <c r="C2462" s="381"/>
      <c r="D2462" s="381"/>
      <c r="E2462" s="381"/>
    </row>
    <row r="2463" spans="2:5" x14ac:dyDescent="0.2">
      <c r="B2463" s="384"/>
      <c r="C2463" s="381"/>
      <c r="D2463" s="381"/>
      <c r="E2463" s="381"/>
    </row>
    <row r="2464" spans="2:5" x14ac:dyDescent="0.2">
      <c r="B2464" s="384"/>
      <c r="C2464" s="381"/>
      <c r="D2464" s="381"/>
      <c r="E2464" s="381"/>
    </row>
    <row r="2465" spans="2:5" x14ac:dyDescent="0.2">
      <c r="B2465" s="384"/>
      <c r="C2465" s="381"/>
      <c r="D2465" s="381"/>
      <c r="E2465" s="381"/>
    </row>
    <row r="2466" spans="2:5" x14ac:dyDescent="0.2">
      <c r="B2466" s="384"/>
      <c r="C2466" s="381"/>
      <c r="D2466" s="381"/>
      <c r="E2466" s="381"/>
    </row>
    <row r="2467" spans="2:5" x14ac:dyDescent="0.2">
      <c r="B2467" s="384"/>
      <c r="C2467" s="381"/>
      <c r="D2467" s="381"/>
      <c r="E2467" s="381"/>
    </row>
    <row r="2468" spans="2:5" x14ac:dyDescent="0.2">
      <c r="B2468" s="384"/>
      <c r="C2468" s="381"/>
      <c r="D2468" s="381"/>
      <c r="E2468" s="381"/>
    </row>
    <row r="2469" spans="2:5" x14ac:dyDescent="0.2">
      <c r="B2469" s="384"/>
      <c r="C2469" s="381"/>
      <c r="D2469" s="381"/>
      <c r="E2469" s="381"/>
    </row>
    <row r="2470" spans="2:5" x14ac:dyDescent="0.2">
      <c r="B2470" s="384"/>
      <c r="C2470" s="381"/>
      <c r="D2470" s="381"/>
      <c r="E2470" s="381"/>
    </row>
    <row r="2471" spans="2:5" x14ac:dyDescent="0.2">
      <c r="B2471" s="384"/>
      <c r="C2471" s="381"/>
      <c r="D2471" s="381"/>
      <c r="E2471" s="381"/>
    </row>
    <row r="2472" spans="2:5" x14ac:dyDescent="0.2">
      <c r="B2472" s="384"/>
      <c r="C2472" s="381"/>
      <c r="D2472" s="381"/>
      <c r="E2472" s="381"/>
    </row>
    <row r="2473" spans="2:5" x14ac:dyDescent="0.2">
      <c r="B2473" s="384"/>
      <c r="C2473" s="381"/>
      <c r="D2473" s="381"/>
      <c r="E2473" s="381"/>
    </row>
    <row r="2474" spans="2:5" x14ac:dyDescent="0.2">
      <c r="B2474" s="384"/>
      <c r="C2474" s="381"/>
      <c r="D2474" s="381"/>
      <c r="E2474" s="381"/>
    </row>
    <row r="2475" spans="2:5" x14ac:dyDescent="0.2">
      <c r="B2475" s="384"/>
      <c r="C2475" s="381"/>
      <c r="D2475" s="381"/>
      <c r="E2475" s="381"/>
    </row>
    <row r="2476" spans="2:5" x14ac:dyDescent="0.2">
      <c r="B2476" s="384"/>
      <c r="C2476" s="381"/>
      <c r="D2476" s="381"/>
      <c r="E2476" s="381"/>
    </row>
    <row r="2477" spans="2:5" x14ac:dyDescent="0.2">
      <c r="B2477" s="384"/>
      <c r="C2477" s="381"/>
      <c r="D2477" s="381"/>
      <c r="E2477" s="381"/>
    </row>
    <row r="2478" spans="2:5" x14ac:dyDescent="0.2">
      <c r="B2478" s="384"/>
      <c r="C2478" s="381"/>
      <c r="D2478" s="381"/>
      <c r="E2478" s="381"/>
    </row>
    <row r="2479" spans="2:5" x14ac:dyDescent="0.2">
      <c r="B2479" s="384"/>
      <c r="C2479" s="381"/>
      <c r="D2479" s="381"/>
      <c r="E2479" s="381"/>
    </row>
    <row r="2480" spans="2:5" x14ac:dyDescent="0.2">
      <c r="B2480" s="384"/>
      <c r="C2480" s="381"/>
      <c r="D2480" s="381"/>
      <c r="E2480" s="381"/>
    </row>
    <row r="2481" spans="2:5" x14ac:dyDescent="0.2">
      <c r="B2481" s="384"/>
      <c r="C2481" s="381"/>
      <c r="D2481" s="381"/>
      <c r="E2481" s="381"/>
    </row>
    <row r="2482" spans="2:5" x14ac:dyDescent="0.2">
      <c r="B2482" s="384"/>
      <c r="C2482" s="381"/>
      <c r="D2482" s="381"/>
      <c r="E2482" s="381"/>
    </row>
    <row r="2483" spans="2:5" x14ac:dyDescent="0.2">
      <c r="B2483" s="384"/>
      <c r="C2483" s="381"/>
      <c r="D2483" s="381"/>
      <c r="E2483" s="381"/>
    </row>
    <row r="2484" spans="2:5" x14ac:dyDescent="0.2">
      <c r="B2484" s="384"/>
      <c r="C2484" s="381"/>
      <c r="D2484" s="381"/>
      <c r="E2484" s="381"/>
    </row>
    <row r="2485" spans="2:5" x14ac:dyDescent="0.2">
      <c r="B2485" s="384"/>
      <c r="C2485" s="381"/>
      <c r="D2485" s="381"/>
      <c r="E2485" s="381"/>
    </row>
    <row r="2486" spans="2:5" x14ac:dyDescent="0.2">
      <c r="B2486" s="384"/>
      <c r="C2486" s="381"/>
      <c r="D2486" s="381"/>
      <c r="E2486" s="381"/>
    </row>
    <row r="2487" spans="2:5" x14ac:dyDescent="0.2">
      <c r="B2487" s="384"/>
      <c r="C2487" s="381"/>
      <c r="D2487" s="381"/>
      <c r="E2487" s="381"/>
    </row>
    <row r="2488" spans="2:5" x14ac:dyDescent="0.2">
      <c r="B2488" s="384"/>
      <c r="C2488" s="381"/>
      <c r="D2488" s="381"/>
      <c r="E2488" s="381"/>
    </row>
    <row r="2489" spans="2:5" x14ac:dyDescent="0.2">
      <c r="B2489" s="384"/>
      <c r="C2489" s="381"/>
      <c r="D2489" s="381"/>
      <c r="E2489" s="381"/>
    </row>
    <row r="2490" spans="2:5" x14ac:dyDescent="0.2">
      <c r="B2490" s="384"/>
      <c r="C2490" s="381"/>
      <c r="D2490" s="381"/>
      <c r="E2490" s="381"/>
    </row>
    <row r="2491" spans="2:5" x14ac:dyDescent="0.2">
      <c r="B2491" s="384"/>
      <c r="C2491" s="381"/>
      <c r="D2491" s="381"/>
      <c r="E2491" s="381"/>
    </row>
    <row r="2492" spans="2:5" x14ac:dyDescent="0.2">
      <c r="B2492" s="384"/>
      <c r="C2492" s="381"/>
      <c r="D2492" s="381"/>
      <c r="E2492" s="381"/>
    </row>
    <row r="2493" spans="2:5" x14ac:dyDescent="0.2">
      <c r="B2493" s="384"/>
      <c r="C2493" s="381"/>
      <c r="D2493" s="381"/>
      <c r="E2493" s="381"/>
    </row>
    <row r="2494" spans="2:5" x14ac:dyDescent="0.2">
      <c r="B2494" s="384"/>
      <c r="C2494" s="381"/>
      <c r="D2494" s="381"/>
      <c r="E2494" s="381"/>
    </row>
    <row r="2495" spans="2:5" x14ac:dyDescent="0.2">
      <c r="B2495" s="384"/>
      <c r="C2495" s="381"/>
      <c r="D2495" s="381"/>
      <c r="E2495" s="381"/>
    </row>
    <row r="2496" spans="2:5" x14ac:dyDescent="0.2">
      <c r="B2496" s="384"/>
      <c r="C2496" s="381"/>
      <c r="D2496" s="381"/>
      <c r="E2496" s="381"/>
    </row>
    <row r="2497" spans="2:5" x14ac:dyDescent="0.2">
      <c r="B2497" s="384"/>
      <c r="C2497" s="381"/>
      <c r="D2497" s="381"/>
      <c r="E2497" s="381"/>
    </row>
    <row r="2498" spans="2:5" x14ac:dyDescent="0.2">
      <c r="B2498" s="384"/>
      <c r="C2498" s="381"/>
      <c r="D2498" s="381"/>
      <c r="E2498" s="381"/>
    </row>
    <row r="2499" spans="2:5" x14ac:dyDescent="0.2">
      <c r="B2499" s="384"/>
      <c r="C2499" s="381"/>
      <c r="D2499" s="381"/>
      <c r="E2499" s="381"/>
    </row>
    <row r="2500" spans="2:5" x14ac:dyDescent="0.2">
      <c r="B2500" s="384"/>
      <c r="C2500" s="381"/>
      <c r="D2500" s="381"/>
      <c r="E2500" s="381"/>
    </row>
    <row r="2501" spans="2:5" x14ac:dyDescent="0.2">
      <c r="B2501" s="384"/>
      <c r="C2501" s="381"/>
      <c r="D2501" s="381"/>
      <c r="E2501" s="381"/>
    </row>
    <row r="2502" spans="2:5" x14ac:dyDescent="0.2">
      <c r="B2502" s="384"/>
      <c r="C2502" s="381"/>
      <c r="D2502" s="381"/>
      <c r="E2502" s="381"/>
    </row>
    <row r="2503" spans="2:5" x14ac:dyDescent="0.2">
      <c r="B2503" s="384"/>
      <c r="C2503" s="381"/>
      <c r="D2503" s="381"/>
      <c r="E2503" s="381"/>
    </row>
    <row r="2504" spans="2:5" x14ac:dyDescent="0.2">
      <c r="B2504" s="384"/>
      <c r="C2504" s="381"/>
      <c r="D2504" s="381"/>
      <c r="E2504" s="381"/>
    </row>
    <row r="2505" spans="2:5" x14ac:dyDescent="0.2">
      <c r="B2505" s="384"/>
      <c r="C2505" s="381"/>
      <c r="D2505" s="381"/>
      <c r="E2505" s="381"/>
    </row>
    <row r="2506" spans="2:5" x14ac:dyDescent="0.2">
      <c r="B2506" s="384"/>
      <c r="C2506" s="381"/>
      <c r="D2506" s="381"/>
      <c r="E2506" s="381"/>
    </row>
    <row r="2507" spans="2:5" x14ac:dyDescent="0.2">
      <c r="B2507" s="384"/>
      <c r="C2507" s="381"/>
      <c r="D2507" s="381"/>
      <c r="E2507" s="381"/>
    </row>
    <row r="2508" spans="2:5" x14ac:dyDescent="0.2">
      <c r="B2508" s="384"/>
      <c r="C2508" s="381"/>
      <c r="D2508" s="381"/>
      <c r="E2508" s="381"/>
    </row>
    <row r="2509" spans="2:5" x14ac:dyDescent="0.2">
      <c r="B2509" s="384"/>
      <c r="C2509" s="381"/>
      <c r="D2509" s="381"/>
      <c r="E2509" s="381"/>
    </row>
    <row r="2510" spans="2:5" x14ac:dyDescent="0.2">
      <c r="B2510" s="384"/>
      <c r="C2510" s="381"/>
      <c r="D2510" s="381"/>
      <c r="E2510" s="381"/>
    </row>
    <row r="2511" spans="2:5" x14ac:dyDescent="0.2">
      <c r="B2511" s="384"/>
      <c r="C2511" s="381"/>
      <c r="D2511" s="381"/>
      <c r="E2511" s="381"/>
    </row>
    <row r="2512" spans="2:5" x14ac:dyDescent="0.2">
      <c r="B2512" s="384"/>
      <c r="C2512" s="381"/>
      <c r="D2512" s="381"/>
      <c r="E2512" s="381"/>
    </row>
    <row r="2513" spans="2:5" x14ac:dyDescent="0.2">
      <c r="B2513" s="384"/>
      <c r="C2513" s="381"/>
      <c r="D2513" s="381"/>
      <c r="E2513" s="381"/>
    </row>
    <row r="2514" spans="2:5" x14ac:dyDescent="0.2">
      <c r="B2514" s="384"/>
      <c r="C2514" s="381"/>
      <c r="D2514" s="381"/>
      <c r="E2514" s="381"/>
    </row>
    <row r="2515" spans="2:5" x14ac:dyDescent="0.2">
      <c r="B2515" s="384"/>
      <c r="C2515" s="381"/>
      <c r="D2515" s="381"/>
      <c r="E2515" s="381"/>
    </row>
    <row r="2516" spans="2:5" x14ac:dyDescent="0.2">
      <c r="B2516" s="384"/>
      <c r="C2516" s="381"/>
      <c r="D2516" s="381"/>
      <c r="E2516" s="381"/>
    </row>
    <row r="2517" spans="2:5" x14ac:dyDescent="0.2">
      <c r="B2517" s="384"/>
      <c r="C2517" s="381"/>
      <c r="D2517" s="381"/>
      <c r="E2517" s="381"/>
    </row>
    <row r="2518" spans="2:5" x14ac:dyDescent="0.2">
      <c r="B2518" s="384"/>
      <c r="C2518" s="381"/>
      <c r="D2518" s="381"/>
      <c r="E2518" s="381"/>
    </row>
    <row r="2519" spans="2:5" x14ac:dyDescent="0.2">
      <c r="B2519" s="384"/>
      <c r="C2519" s="381"/>
      <c r="D2519" s="381"/>
      <c r="E2519" s="381"/>
    </row>
    <row r="2520" spans="2:5" x14ac:dyDescent="0.2">
      <c r="B2520" s="384"/>
      <c r="C2520" s="381"/>
      <c r="D2520" s="381"/>
      <c r="E2520" s="381"/>
    </row>
    <row r="2521" spans="2:5" x14ac:dyDescent="0.2">
      <c r="B2521" s="384"/>
      <c r="C2521" s="381"/>
      <c r="D2521" s="381"/>
      <c r="E2521" s="381"/>
    </row>
    <row r="2522" spans="2:5" x14ac:dyDescent="0.2">
      <c r="B2522" s="384"/>
      <c r="C2522" s="381"/>
      <c r="D2522" s="381"/>
      <c r="E2522" s="381"/>
    </row>
    <row r="2523" spans="2:5" x14ac:dyDescent="0.2">
      <c r="B2523" s="384"/>
      <c r="C2523" s="381"/>
      <c r="D2523" s="381"/>
      <c r="E2523" s="381"/>
    </row>
    <row r="2524" spans="2:5" x14ac:dyDescent="0.2">
      <c r="B2524" s="384"/>
      <c r="C2524" s="381"/>
      <c r="D2524" s="381"/>
      <c r="E2524" s="381"/>
    </row>
    <row r="2525" spans="2:5" x14ac:dyDescent="0.2">
      <c r="B2525" s="384"/>
      <c r="C2525" s="381"/>
      <c r="D2525" s="381"/>
      <c r="E2525" s="381"/>
    </row>
    <row r="2526" spans="2:5" x14ac:dyDescent="0.2">
      <c r="B2526" s="384"/>
      <c r="C2526" s="381"/>
      <c r="D2526" s="381"/>
      <c r="E2526" s="381"/>
    </row>
    <row r="2527" spans="2:5" x14ac:dyDescent="0.2">
      <c r="B2527" s="384"/>
      <c r="C2527" s="381"/>
      <c r="D2527" s="381"/>
      <c r="E2527" s="381"/>
    </row>
    <row r="2528" spans="2:5" x14ac:dyDescent="0.2">
      <c r="B2528" s="384"/>
      <c r="C2528" s="381"/>
      <c r="D2528" s="381"/>
      <c r="E2528" s="381"/>
    </row>
    <row r="2529" spans="2:5" x14ac:dyDescent="0.2">
      <c r="B2529" s="384"/>
      <c r="C2529" s="381"/>
      <c r="D2529" s="381"/>
      <c r="E2529" s="381"/>
    </row>
    <row r="2530" spans="2:5" x14ac:dyDescent="0.2">
      <c r="B2530" s="384"/>
      <c r="C2530" s="381"/>
      <c r="D2530" s="381"/>
      <c r="E2530" s="381"/>
    </row>
    <row r="2531" spans="2:5" x14ac:dyDescent="0.2">
      <c r="B2531" s="384"/>
      <c r="C2531" s="381"/>
      <c r="D2531" s="381"/>
      <c r="E2531" s="381"/>
    </row>
    <row r="2532" spans="2:5" x14ac:dyDescent="0.2">
      <c r="B2532" s="384"/>
      <c r="C2532" s="381"/>
      <c r="D2532" s="381"/>
      <c r="E2532" s="381"/>
    </row>
    <row r="2533" spans="2:5" x14ac:dyDescent="0.2">
      <c r="B2533" s="384"/>
      <c r="C2533" s="381"/>
      <c r="D2533" s="381"/>
      <c r="E2533" s="381"/>
    </row>
    <row r="2534" spans="2:5" x14ac:dyDescent="0.2">
      <c r="B2534" s="384"/>
      <c r="C2534" s="381"/>
      <c r="D2534" s="381"/>
      <c r="E2534" s="381"/>
    </row>
    <row r="2535" spans="2:5" x14ac:dyDescent="0.2">
      <c r="B2535" s="384"/>
      <c r="C2535" s="381"/>
      <c r="D2535" s="381"/>
      <c r="E2535" s="381"/>
    </row>
    <row r="2536" spans="2:5" x14ac:dyDescent="0.2">
      <c r="B2536" s="384"/>
      <c r="C2536" s="381"/>
      <c r="D2536" s="381"/>
      <c r="E2536" s="381"/>
    </row>
    <row r="2537" spans="2:5" x14ac:dyDescent="0.2">
      <c r="B2537" s="384"/>
      <c r="C2537" s="381"/>
      <c r="D2537" s="381"/>
      <c r="E2537" s="381"/>
    </row>
    <row r="2538" spans="2:5" x14ac:dyDescent="0.2">
      <c r="B2538" s="384"/>
      <c r="C2538" s="381"/>
      <c r="D2538" s="381"/>
      <c r="E2538" s="381"/>
    </row>
    <row r="2539" spans="2:5" x14ac:dyDescent="0.2">
      <c r="B2539" s="384"/>
      <c r="C2539" s="381"/>
      <c r="D2539" s="381"/>
      <c r="E2539" s="381"/>
    </row>
    <row r="2540" spans="2:5" x14ac:dyDescent="0.2">
      <c r="B2540" s="384"/>
      <c r="C2540" s="381"/>
      <c r="D2540" s="381"/>
      <c r="E2540" s="381"/>
    </row>
  </sheetData>
  <mergeCells count="14">
    <mergeCell ref="B10:J10"/>
    <mergeCell ref="B11:J11"/>
    <mergeCell ref="B14:B15"/>
    <mergeCell ref="C14:C15"/>
    <mergeCell ref="D14:D15"/>
    <mergeCell ref="E14:E15"/>
    <mergeCell ref="F14:F15"/>
    <mergeCell ref="I14:J14"/>
    <mergeCell ref="B9:J9"/>
    <mergeCell ref="G1:J1"/>
    <mergeCell ref="G2:J2"/>
    <mergeCell ref="G3:J3"/>
    <mergeCell ref="G5:J5"/>
    <mergeCell ref="G6:J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55" fitToHeight="0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2021-03-24T05:18:50Z</cp:lastPrinted>
  <dcterms:created xsi:type="dcterms:W3CDTF">1996-10-08T23:32:33Z</dcterms:created>
  <dcterms:modified xsi:type="dcterms:W3CDTF">2021-03-24T05:19:46Z</dcterms:modified>
</cp:coreProperties>
</file>